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3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drawings/drawing4.xml" ContentType="application/vnd.openxmlformats-officedocument.drawing+xml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30" windowWidth="20730" windowHeight="8745" tabRatio="900"/>
  </bookViews>
  <sheets>
    <sheet name="Classical beam theory" sheetId="17" r:id="rId1"/>
    <sheet name="CBT Integrals" sheetId="18" r:id="rId2"/>
    <sheet name="M-W FDM approximation" sheetId="20" r:id="rId3"/>
    <sheet name="W FDM approximation" sheetId="19" r:id="rId4"/>
  </sheets>
  <calcPr calcId="144525"/>
</workbook>
</file>

<file path=xl/calcChain.xml><?xml version="1.0" encoding="utf-8"?>
<calcChain xmlns="http://schemas.openxmlformats.org/spreadsheetml/2006/main">
  <c r="Q724" i="19" l="1"/>
  <c r="Q723" i="19"/>
  <c r="Q722" i="19"/>
  <c r="Q721" i="19"/>
  <c r="L769" i="19"/>
  <c r="L770" i="19"/>
  <c r="L771" i="19"/>
  <c r="L772" i="19"/>
  <c r="L773" i="19"/>
  <c r="L774" i="19"/>
  <c r="L775" i="19"/>
  <c r="L776" i="19"/>
  <c r="L777" i="19"/>
  <c r="L778" i="19"/>
  <c r="L779" i="19"/>
  <c r="L780" i="19"/>
  <c r="L781" i="19"/>
  <c r="L782" i="19"/>
  <c r="L783" i="19"/>
  <c r="L784" i="19"/>
  <c r="L718" i="19"/>
  <c r="G718" i="19" a="1"/>
  <c r="G719" i="19" s="1"/>
  <c r="G718" i="19"/>
  <c r="G722" i="19"/>
  <c r="G726" i="19"/>
  <c r="G730" i="19"/>
  <c r="G734" i="19"/>
  <c r="G738" i="19"/>
  <c r="E716" i="19" a="1"/>
  <c r="E716" i="19" s="1"/>
  <c r="D716" i="19" a="1"/>
  <c r="D717" i="19" s="1"/>
  <c r="D716" i="19"/>
  <c r="D719" i="19"/>
  <c r="D720" i="19"/>
  <c r="D723" i="19"/>
  <c r="D724" i="19"/>
  <c r="D727" i="19"/>
  <c r="D728" i="19"/>
  <c r="D731" i="19"/>
  <c r="D732" i="19"/>
  <c r="D735" i="19"/>
  <c r="D736" i="19"/>
  <c r="D739" i="19"/>
  <c r="D740" i="19"/>
  <c r="D743" i="19"/>
  <c r="D744" i="19"/>
  <c r="D747" i="19"/>
  <c r="D748" i="19"/>
  <c r="D751" i="19"/>
  <c r="D752" i="19"/>
  <c r="D755" i="19"/>
  <c r="D756" i="19"/>
  <c r="D759" i="19"/>
  <c r="D760" i="19"/>
  <c r="D763" i="19"/>
  <c r="D764" i="19"/>
  <c r="D767" i="19"/>
  <c r="D768" i="19"/>
  <c r="D771" i="19"/>
  <c r="D772" i="19"/>
  <c r="D775" i="19"/>
  <c r="D776" i="19"/>
  <c r="D779" i="19"/>
  <c r="D780" i="19"/>
  <c r="D783" i="19"/>
  <c r="D784" i="19"/>
  <c r="BS703" i="19"/>
  <c r="BR703" i="19"/>
  <c r="BQ703" i="19"/>
  <c r="BP703" i="19"/>
  <c r="BO703" i="19"/>
  <c r="BR702" i="19"/>
  <c r="BQ702" i="19"/>
  <c r="BP702" i="19"/>
  <c r="BO702" i="19"/>
  <c r="BN702" i="19"/>
  <c r="BQ701" i="19"/>
  <c r="BP701" i="19"/>
  <c r="BO701" i="19"/>
  <c r="BN701" i="19"/>
  <c r="BM701" i="19"/>
  <c r="BP700" i="19"/>
  <c r="BO700" i="19"/>
  <c r="BN700" i="19"/>
  <c r="BM700" i="19"/>
  <c r="BL700" i="19"/>
  <c r="BO699" i="19"/>
  <c r="BN699" i="19"/>
  <c r="BM699" i="19"/>
  <c r="BL699" i="19"/>
  <c r="BK699" i="19"/>
  <c r="BN698" i="19"/>
  <c r="BM698" i="19"/>
  <c r="BL698" i="19"/>
  <c r="BK698" i="19"/>
  <c r="BJ698" i="19"/>
  <c r="BM697" i="19"/>
  <c r="BL697" i="19"/>
  <c r="BK697" i="19"/>
  <c r="BJ697" i="19"/>
  <c r="BI697" i="19"/>
  <c r="BL696" i="19"/>
  <c r="BK696" i="19"/>
  <c r="BJ696" i="19"/>
  <c r="BI696" i="19"/>
  <c r="BH696" i="19"/>
  <c r="BK695" i="19"/>
  <c r="BJ695" i="19"/>
  <c r="BI695" i="19"/>
  <c r="BH695" i="19"/>
  <c r="BG695" i="19"/>
  <c r="BJ694" i="19"/>
  <c r="BI694" i="19"/>
  <c r="BH694" i="19"/>
  <c r="BG694" i="19"/>
  <c r="BF694" i="19"/>
  <c r="BI693" i="19"/>
  <c r="BH693" i="19"/>
  <c r="BG693" i="19"/>
  <c r="BF693" i="19"/>
  <c r="BE693" i="19"/>
  <c r="BH692" i="19"/>
  <c r="BG692" i="19"/>
  <c r="BF692" i="19"/>
  <c r="BE692" i="19"/>
  <c r="BD692" i="19"/>
  <c r="BG691" i="19"/>
  <c r="BF691" i="19"/>
  <c r="BE691" i="19"/>
  <c r="BD691" i="19"/>
  <c r="BC691" i="19"/>
  <c r="BF690" i="19"/>
  <c r="BE690" i="19"/>
  <c r="BD690" i="19"/>
  <c r="BC690" i="19"/>
  <c r="BB690" i="19"/>
  <c r="BE689" i="19"/>
  <c r="BD689" i="19"/>
  <c r="BC689" i="19"/>
  <c r="BB689" i="19"/>
  <c r="BA689" i="19"/>
  <c r="BD688" i="19"/>
  <c r="BC688" i="19"/>
  <c r="BB688" i="19"/>
  <c r="BA688" i="19"/>
  <c r="AZ688" i="19"/>
  <c r="BD628" i="19"/>
  <c r="BE628" i="19"/>
  <c r="BH628" i="19"/>
  <c r="BI628" i="19"/>
  <c r="BL628" i="19"/>
  <c r="BM628" i="19"/>
  <c r="BP628" i="19"/>
  <c r="BQ628" i="19"/>
  <c r="BE631" i="19"/>
  <c r="BI631" i="19"/>
  <c r="BM631" i="19"/>
  <c r="BQ631" i="19"/>
  <c r="BE634" i="19"/>
  <c r="BI634" i="19"/>
  <c r="BM634" i="19"/>
  <c r="BQ634" i="19"/>
  <c r="BQ626" i="19"/>
  <c r="BP626" i="19"/>
  <c r="BO626" i="19"/>
  <c r="BO628" i="19" s="1"/>
  <c r="BN626" i="19"/>
  <c r="BN628" i="19" s="1"/>
  <c r="BM626" i="19"/>
  <c r="BL626" i="19"/>
  <c r="BK626" i="19"/>
  <c r="BK628" i="19" s="1"/>
  <c r="BJ626" i="19"/>
  <c r="BJ628" i="19" s="1"/>
  <c r="BI626" i="19"/>
  <c r="BH626" i="19"/>
  <c r="BG626" i="19"/>
  <c r="BG628" i="19" s="1"/>
  <c r="BF626" i="19"/>
  <c r="BF628" i="19" s="1"/>
  <c r="BE626" i="19"/>
  <c r="BD626" i="19"/>
  <c r="BC626" i="19"/>
  <c r="BC628" i="19" s="1"/>
  <c r="BB626" i="19"/>
  <c r="BB628" i="19" s="1"/>
  <c r="BA626" i="19"/>
  <c r="E628" i="19"/>
  <c r="BA628" i="19"/>
  <c r="AZ626" i="19"/>
  <c r="AZ628" i="19" s="1"/>
  <c r="AY626" i="19"/>
  <c r="AY628" i="19" s="1"/>
  <c r="AX626" i="19"/>
  <c r="AX628" i="19" s="1"/>
  <c r="AW626" i="19"/>
  <c r="AW628" i="19" s="1"/>
  <c r="AV626" i="19"/>
  <c r="AV628" i="19" s="1"/>
  <c r="AU626" i="19"/>
  <c r="AU628" i="19" s="1"/>
  <c r="AT626" i="19"/>
  <c r="AT628" i="19" s="1"/>
  <c r="AS626" i="19"/>
  <c r="AS628" i="19" s="1"/>
  <c r="AR626" i="19"/>
  <c r="AR628" i="19" s="1"/>
  <c r="AQ626" i="19"/>
  <c r="AQ628" i="19" s="1"/>
  <c r="AP626" i="19"/>
  <c r="AP628" i="19" s="1"/>
  <c r="AO626" i="19"/>
  <c r="AO628" i="19" s="1"/>
  <c r="AN626" i="19"/>
  <c r="AN628" i="19" s="1"/>
  <c r="AM626" i="19"/>
  <c r="AM628" i="19" s="1"/>
  <c r="AL626" i="19"/>
  <c r="AL628" i="19" s="1"/>
  <c r="AK626" i="19"/>
  <c r="AK628" i="19" s="1"/>
  <c r="AJ626" i="19"/>
  <c r="AJ628" i="19" s="1"/>
  <c r="AI626" i="19"/>
  <c r="AI628" i="19" s="1"/>
  <c r="AH626" i="19"/>
  <c r="AH628" i="19" s="1"/>
  <c r="AG626" i="19"/>
  <c r="AG628" i="19" s="1"/>
  <c r="AF626" i="19"/>
  <c r="AF628" i="19" s="1"/>
  <c r="AE626" i="19"/>
  <c r="AE628" i="19" s="1"/>
  <c r="AD626" i="19"/>
  <c r="AD628" i="19" s="1"/>
  <c r="AC626" i="19"/>
  <c r="AC628" i="19" s="1"/>
  <c r="AB626" i="19"/>
  <c r="AB628" i="19" s="1"/>
  <c r="AA626" i="19"/>
  <c r="AA628" i="19" s="1"/>
  <c r="Z626" i="19"/>
  <c r="Z628" i="19" s="1"/>
  <c r="Y626" i="19"/>
  <c r="Y628" i="19" s="1"/>
  <c r="X626" i="19"/>
  <c r="X628" i="19" s="1"/>
  <c r="W626" i="19"/>
  <c r="W628" i="19" s="1"/>
  <c r="V626" i="19"/>
  <c r="V628" i="19" s="1"/>
  <c r="U626" i="19"/>
  <c r="U628" i="19" s="1"/>
  <c r="T626" i="19"/>
  <c r="T628" i="19" s="1"/>
  <c r="S626" i="19"/>
  <c r="S628" i="19" s="1"/>
  <c r="R626" i="19"/>
  <c r="R628" i="19" s="1"/>
  <c r="Q626" i="19"/>
  <c r="Q628" i="19" s="1"/>
  <c r="P626" i="19"/>
  <c r="P628" i="19" s="1"/>
  <c r="O626" i="19"/>
  <c r="O628" i="19" s="1"/>
  <c r="N626" i="19"/>
  <c r="N628" i="19" s="1"/>
  <c r="M626" i="19"/>
  <c r="M628" i="19" s="1"/>
  <c r="L626" i="19"/>
  <c r="L628" i="19" s="1"/>
  <c r="K626" i="19"/>
  <c r="K628" i="19" s="1"/>
  <c r="J626" i="19"/>
  <c r="J628" i="19" s="1"/>
  <c r="I626" i="19"/>
  <c r="I628" i="19" s="1"/>
  <c r="H626" i="19"/>
  <c r="H628" i="19" s="1"/>
  <c r="G626" i="19"/>
  <c r="G628" i="19" s="1"/>
  <c r="F626" i="19"/>
  <c r="F628" i="19" s="1"/>
  <c r="C618" i="19"/>
  <c r="G782" i="19" l="1"/>
  <c r="G778" i="19"/>
  <c r="G774" i="19"/>
  <c r="G770" i="19"/>
  <c r="G766" i="19"/>
  <c r="G762" i="19"/>
  <c r="G758" i="19"/>
  <c r="G754" i="19"/>
  <c r="G750" i="19"/>
  <c r="G746" i="19"/>
  <c r="G742" i="19"/>
  <c r="G781" i="19"/>
  <c r="G777" i="19"/>
  <c r="G773" i="19"/>
  <c r="G769" i="19"/>
  <c r="G765" i="19"/>
  <c r="G761" i="19"/>
  <c r="G757" i="19"/>
  <c r="G753" i="19"/>
  <c r="G749" i="19"/>
  <c r="G745" i="19"/>
  <c r="G741" i="19"/>
  <c r="G737" i="19"/>
  <c r="G733" i="19"/>
  <c r="G729" i="19"/>
  <c r="G725" i="19"/>
  <c r="G721" i="19"/>
  <c r="G780" i="19"/>
  <c r="G776" i="19"/>
  <c r="G772" i="19"/>
  <c r="G768" i="19"/>
  <c r="G764" i="19"/>
  <c r="G760" i="19"/>
  <c r="G756" i="19"/>
  <c r="G752" i="19"/>
  <c r="G748" i="19"/>
  <c r="G744" i="19"/>
  <c r="G740" i="19"/>
  <c r="G736" i="19"/>
  <c r="G732" i="19"/>
  <c r="G728" i="19"/>
  <c r="G724" i="19"/>
  <c r="G720" i="19"/>
  <c r="G779" i="19"/>
  <c r="G775" i="19"/>
  <c r="G771" i="19"/>
  <c r="G767" i="19"/>
  <c r="G763" i="19"/>
  <c r="G759" i="19"/>
  <c r="G755" i="19"/>
  <c r="G751" i="19"/>
  <c r="G747" i="19"/>
  <c r="G743" i="19"/>
  <c r="G739" i="19"/>
  <c r="G735" i="19"/>
  <c r="G731" i="19"/>
  <c r="G727" i="19"/>
  <c r="G723" i="19"/>
  <c r="E783" i="19"/>
  <c r="E779" i="19"/>
  <c r="E775" i="19"/>
  <c r="E771" i="19"/>
  <c r="E767" i="19"/>
  <c r="E763" i="19"/>
  <c r="E759" i="19"/>
  <c r="E755" i="19"/>
  <c r="E751" i="19"/>
  <c r="E747" i="19"/>
  <c r="E743" i="19"/>
  <c r="E739" i="19"/>
  <c r="E735" i="19"/>
  <c r="E731" i="19"/>
  <c r="E727" i="19"/>
  <c r="E723" i="19"/>
  <c r="E719" i="19"/>
  <c r="E782" i="19"/>
  <c r="E778" i="19"/>
  <c r="E774" i="19"/>
  <c r="E770" i="19"/>
  <c r="E766" i="19"/>
  <c r="E762" i="19"/>
  <c r="E758" i="19"/>
  <c r="E754" i="19"/>
  <c r="E750" i="19"/>
  <c r="E746" i="19"/>
  <c r="E742" i="19"/>
  <c r="E738" i="19"/>
  <c r="E734" i="19"/>
  <c r="E730" i="19"/>
  <c r="E726" i="19"/>
  <c r="E722" i="19"/>
  <c r="E718" i="19"/>
  <c r="E781" i="19"/>
  <c r="E777" i="19"/>
  <c r="E773" i="19"/>
  <c r="E769" i="19"/>
  <c r="E765" i="19"/>
  <c r="E761" i="19"/>
  <c r="E757" i="19"/>
  <c r="E753" i="19"/>
  <c r="E749" i="19"/>
  <c r="E745" i="19"/>
  <c r="E741" i="19"/>
  <c r="E737" i="19"/>
  <c r="E733" i="19"/>
  <c r="E729" i="19"/>
  <c r="E725" i="19"/>
  <c r="E721" i="19"/>
  <c r="E717" i="19"/>
  <c r="E784" i="19"/>
  <c r="E780" i="19"/>
  <c r="E776" i="19"/>
  <c r="E772" i="19"/>
  <c r="E768" i="19"/>
  <c r="E764" i="19"/>
  <c r="E760" i="19"/>
  <c r="E756" i="19"/>
  <c r="E752" i="19"/>
  <c r="E748" i="19"/>
  <c r="E744" i="19"/>
  <c r="E740" i="19"/>
  <c r="E736" i="19"/>
  <c r="E732" i="19"/>
  <c r="E728" i="19"/>
  <c r="E724" i="19"/>
  <c r="E720" i="19"/>
  <c r="D782" i="19"/>
  <c r="D778" i="19"/>
  <c r="D774" i="19"/>
  <c r="D770" i="19"/>
  <c r="D766" i="19"/>
  <c r="D762" i="19"/>
  <c r="D758" i="19"/>
  <c r="D754" i="19"/>
  <c r="D750" i="19"/>
  <c r="D746" i="19"/>
  <c r="D742" i="19"/>
  <c r="D738" i="19"/>
  <c r="D734" i="19"/>
  <c r="D730" i="19"/>
  <c r="D726" i="19"/>
  <c r="D722" i="19"/>
  <c r="D718" i="19"/>
  <c r="D781" i="19"/>
  <c r="D777" i="19"/>
  <c r="D773" i="19"/>
  <c r="D769" i="19"/>
  <c r="D765" i="19"/>
  <c r="D761" i="19"/>
  <c r="D757" i="19"/>
  <c r="D753" i="19"/>
  <c r="D749" i="19"/>
  <c r="D745" i="19"/>
  <c r="D741" i="19"/>
  <c r="D737" i="19"/>
  <c r="D733" i="19"/>
  <c r="D729" i="19"/>
  <c r="D725" i="19"/>
  <c r="D721" i="19"/>
  <c r="AY634" i="19"/>
  <c r="BP634" i="19"/>
  <c r="BL634" i="19"/>
  <c r="BH634" i="19"/>
  <c r="BD634" i="19"/>
  <c r="BP631" i="19"/>
  <c r="BL631" i="19"/>
  <c r="BH631" i="19"/>
  <c r="BD631" i="19"/>
  <c r="BO634" i="19"/>
  <c r="BK634" i="19"/>
  <c r="BG634" i="19"/>
  <c r="BC634" i="19"/>
  <c r="BO631" i="19"/>
  <c r="BK631" i="19"/>
  <c r="BG631" i="19"/>
  <c r="BC631" i="19"/>
  <c r="BN634" i="19"/>
  <c r="BJ634" i="19"/>
  <c r="BF634" i="19"/>
  <c r="BB634" i="19"/>
  <c r="BN631" i="19"/>
  <c r="BJ631" i="19"/>
  <c r="BF631" i="19"/>
  <c r="BB631" i="19"/>
  <c r="W631" i="19"/>
  <c r="I634" i="19"/>
  <c r="Y634" i="19"/>
  <c r="Y659" i="19" s="1"/>
  <c r="AO634" i="19"/>
  <c r="AO675" i="19" s="1"/>
  <c r="AE631" i="19"/>
  <c r="K634" i="19"/>
  <c r="K645" i="19" s="1"/>
  <c r="AA634" i="19"/>
  <c r="AA661" i="19" s="1"/>
  <c r="AQ634" i="19"/>
  <c r="G631" i="19"/>
  <c r="AM631" i="19"/>
  <c r="Q634" i="19"/>
  <c r="AG634" i="19"/>
  <c r="AW634" i="19"/>
  <c r="O631" i="19"/>
  <c r="Q649" i="19" s="1"/>
  <c r="AU631" i="19"/>
  <c r="S634" i="19"/>
  <c r="S653" i="19" s="1"/>
  <c r="AI634" i="19"/>
  <c r="Z631" i="19"/>
  <c r="AJ631" i="19"/>
  <c r="AI670" i="19" s="1"/>
  <c r="AD634" i="19"/>
  <c r="AD664" i="19" s="1"/>
  <c r="R631" i="19"/>
  <c r="AB631" i="19"/>
  <c r="AX631" i="19"/>
  <c r="AV684" i="19" s="1"/>
  <c r="V634" i="19"/>
  <c r="T656" i="19"/>
  <c r="J631" i="19"/>
  <c r="T631" i="19"/>
  <c r="AP631" i="19"/>
  <c r="AZ631" i="19"/>
  <c r="N634" i="19"/>
  <c r="AT634" i="19"/>
  <c r="AT680" i="19" s="1"/>
  <c r="I643" i="19"/>
  <c r="Q651" i="19"/>
  <c r="AG667" i="19"/>
  <c r="AW683" i="19"/>
  <c r="AI669" i="19"/>
  <c r="AQ677" i="19"/>
  <c r="AY685" i="19"/>
  <c r="L631" i="19"/>
  <c r="AH631" i="19"/>
  <c r="AR631" i="19"/>
  <c r="AQ678" i="19" s="1"/>
  <c r="F634" i="19"/>
  <c r="F640" i="19" s="1"/>
  <c r="AL634" i="19"/>
  <c r="AL672" i="19" s="1"/>
  <c r="AZ634" i="19"/>
  <c r="AZ686" i="19" s="1"/>
  <c r="AV634" i="19"/>
  <c r="AV682" i="19" s="1"/>
  <c r="AR634" i="19"/>
  <c r="AR678" i="19" s="1"/>
  <c r="AN634" i="19"/>
  <c r="AN674" i="19" s="1"/>
  <c r="AJ634" i="19"/>
  <c r="AJ670" i="19" s="1"/>
  <c r="AF634" i="19"/>
  <c r="AF666" i="19" s="1"/>
  <c r="AB634" i="19"/>
  <c r="AB662" i="19" s="1"/>
  <c r="X634" i="19"/>
  <c r="X658" i="19" s="1"/>
  <c r="T634" i="19"/>
  <c r="T654" i="19" s="1"/>
  <c r="P634" i="19"/>
  <c r="P650" i="19" s="1"/>
  <c r="L634" i="19"/>
  <c r="L646" i="19" s="1"/>
  <c r="H634" i="19"/>
  <c r="H642" i="19" s="1"/>
  <c r="BA631" i="19"/>
  <c r="AW631" i="19"/>
  <c r="AV683" i="19" s="1"/>
  <c r="AS631" i="19"/>
  <c r="AO631" i="19"/>
  <c r="AK631" i="19"/>
  <c r="AL671" i="19" s="1"/>
  <c r="AG631" i="19"/>
  <c r="AC631" i="19"/>
  <c r="Y631" i="19"/>
  <c r="AA659" i="19" s="1"/>
  <c r="U631" i="19"/>
  <c r="Q631" i="19"/>
  <c r="P651" i="19" s="1"/>
  <c r="M631" i="19"/>
  <c r="I631" i="19"/>
  <c r="E631" i="19"/>
  <c r="F639" i="19" s="1"/>
  <c r="H631" i="19"/>
  <c r="N631" i="19"/>
  <c r="O648" i="19" s="1"/>
  <c r="S631" i="19"/>
  <c r="X631" i="19"/>
  <c r="Y658" i="19" s="1"/>
  <c r="AD631" i="19"/>
  <c r="AI631" i="19"/>
  <c r="AG669" i="19" s="1"/>
  <c r="AN631" i="19"/>
  <c r="AT631" i="19"/>
  <c r="AR680" i="19" s="1"/>
  <c r="AY631" i="19"/>
  <c r="AW685" i="19" s="1"/>
  <c r="G634" i="19"/>
  <c r="H641" i="19" s="1"/>
  <c r="M634" i="19"/>
  <c r="R634" i="19"/>
  <c r="R652" i="19" s="1"/>
  <c r="W634" i="19"/>
  <c r="AC634" i="19"/>
  <c r="AC663" i="19" s="1"/>
  <c r="AH634" i="19"/>
  <c r="AH668" i="19" s="1"/>
  <c r="AM634" i="19"/>
  <c r="AM673" i="19" s="1"/>
  <c r="AS634" i="19"/>
  <c r="AX634" i="19"/>
  <c r="AX684" i="19" s="1"/>
  <c r="Y657" i="19"/>
  <c r="F631" i="19"/>
  <c r="D640" i="19" s="1"/>
  <c r="K631" i="19"/>
  <c r="M645" i="19" s="1"/>
  <c r="P631" i="19"/>
  <c r="N650" i="19" s="1"/>
  <c r="V631" i="19"/>
  <c r="AA631" i="19"/>
  <c r="AC661" i="19" s="1"/>
  <c r="AF631" i="19"/>
  <c r="AL631" i="19"/>
  <c r="AQ631" i="19"/>
  <c r="AV631" i="19"/>
  <c r="AT682" i="19" s="1"/>
  <c r="E634" i="19"/>
  <c r="E639" i="19" s="1"/>
  <c r="J634" i="19"/>
  <c r="J644" i="19" s="1"/>
  <c r="O634" i="19"/>
  <c r="P649" i="19" s="1"/>
  <c r="U634" i="19"/>
  <c r="Z634" i="19"/>
  <c r="Z660" i="19" s="1"/>
  <c r="AE634" i="19"/>
  <c r="AF665" i="19" s="1"/>
  <c r="AK634" i="19"/>
  <c r="AK671" i="19" s="1"/>
  <c r="AP634" i="19"/>
  <c r="AP676" i="19" s="1"/>
  <c r="AU634" i="19"/>
  <c r="AU681" i="19" s="1"/>
  <c r="BA634" i="19"/>
  <c r="BA687" i="19" s="1"/>
  <c r="O649" i="19"/>
  <c r="AE665" i="19"/>
  <c r="L555" i="19"/>
  <c r="D553" i="19" a="1"/>
  <c r="D553" i="19" s="1"/>
  <c r="D555" i="19"/>
  <c r="D556" i="19"/>
  <c r="D559" i="19"/>
  <c r="D560" i="19"/>
  <c r="D563" i="19"/>
  <c r="D564" i="19"/>
  <c r="D568" i="19"/>
  <c r="D572" i="19"/>
  <c r="D576" i="19"/>
  <c r="D580" i="19"/>
  <c r="D584" i="19"/>
  <c r="AP481" i="19"/>
  <c r="AT481" i="19"/>
  <c r="AX481" i="19"/>
  <c r="AL484" i="19"/>
  <c r="AT484" i="19"/>
  <c r="AL487" i="19"/>
  <c r="AT487" i="19"/>
  <c r="BA479" i="19"/>
  <c r="BA481" i="19" s="1"/>
  <c r="AZ479" i="19"/>
  <c r="AZ481" i="19" s="1"/>
  <c r="AY479" i="19"/>
  <c r="AY481" i="19" s="1"/>
  <c r="AX479" i="19"/>
  <c r="AW479" i="19"/>
  <c r="AW481" i="19" s="1"/>
  <c r="AV479" i="19"/>
  <c r="AV481" i="19" s="1"/>
  <c r="AU479" i="19"/>
  <c r="AU481" i="19" s="1"/>
  <c r="AT479" i="19"/>
  <c r="AS479" i="19"/>
  <c r="AS481" i="19" s="1"/>
  <c r="AR479" i="19"/>
  <c r="AR481" i="19" s="1"/>
  <c r="AQ479" i="19"/>
  <c r="AQ481" i="19" s="1"/>
  <c r="AP479" i="19"/>
  <c r="AO479" i="19"/>
  <c r="AO481" i="19" s="1"/>
  <c r="AN479" i="19"/>
  <c r="AN481" i="19" s="1"/>
  <c r="AM479" i="19"/>
  <c r="AM481" i="19" s="1"/>
  <c r="AL479" i="19"/>
  <c r="AL481" i="19" s="1"/>
  <c r="AK479" i="19"/>
  <c r="AK481" i="19" s="1"/>
  <c r="E481" i="19"/>
  <c r="AJ479" i="19"/>
  <c r="AJ481" i="19" s="1"/>
  <c r="AI479" i="19"/>
  <c r="AI481" i="19" s="1"/>
  <c r="AH479" i="19"/>
  <c r="AH481" i="19" s="1"/>
  <c r="AG479" i="19"/>
  <c r="AG481" i="19" s="1"/>
  <c r="AF479" i="19"/>
  <c r="AF481" i="19" s="1"/>
  <c r="AE479" i="19"/>
  <c r="AE481" i="19" s="1"/>
  <c r="AD479" i="19"/>
  <c r="AD481" i="19" s="1"/>
  <c r="AC479" i="19"/>
  <c r="AC481" i="19" s="1"/>
  <c r="AB479" i="19"/>
  <c r="AB481" i="19" s="1"/>
  <c r="AA479" i="19"/>
  <c r="AA481" i="19" s="1"/>
  <c r="Z479" i="19"/>
  <c r="Z481" i="19" s="1"/>
  <c r="Y479" i="19"/>
  <c r="Y481" i="19" s="1"/>
  <c r="X479" i="19"/>
  <c r="X481" i="19" s="1"/>
  <c r="W479" i="19"/>
  <c r="W481" i="19" s="1"/>
  <c r="V479" i="19"/>
  <c r="V481" i="19" s="1"/>
  <c r="U479" i="19"/>
  <c r="U481" i="19" s="1"/>
  <c r="T479" i="19"/>
  <c r="T481" i="19" s="1"/>
  <c r="S479" i="19"/>
  <c r="S481" i="19" s="1"/>
  <c r="R479" i="19"/>
  <c r="R481" i="19" s="1"/>
  <c r="Q479" i="19"/>
  <c r="Q481" i="19" s="1"/>
  <c r="P479" i="19"/>
  <c r="P481" i="19" s="1"/>
  <c r="O479" i="19"/>
  <c r="O481" i="19" s="1"/>
  <c r="N479" i="19"/>
  <c r="N481" i="19" s="1"/>
  <c r="M479" i="19"/>
  <c r="M481" i="19" s="1"/>
  <c r="L479" i="19"/>
  <c r="L481" i="19" s="1"/>
  <c r="K479" i="19"/>
  <c r="K481" i="19" s="1"/>
  <c r="J479" i="19"/>
  <c r="J481" i="19" s="1"/>
  <c r="I479" i="19"/>
  <c r="I481" i="19" s="1"/>
  <c r="H479" i="19"/>
  <c r="H481" i="19" s="1"/>
  <c r="G479" i="19"/>
  <c r="G481" i="19" s="1"/>
  <c r="F479" i="19"/>
  <c r="F481" i="19" s="1"/>
  <c r="C471" i="19"/>
  <c r="L425" i="19"/>
  <c r="D423" i="19" a="1"/>
  <c r="D423" i="19" s="1"/>
  <c r="D438" i="19"/>
  <c r="D455" i="19"/>
  <c r="AK365" i="19"/>
  <c r="AK367" i="19" s="1"/>
  <c r="AJ365" i="19"/>
  <c r="AJ367" i="19" s="1"/>
  <c r="AI365" i="19"/>
  <c r="AI367" i="19" s="1"/>
  <c r="AH365" i="19"/>
  <c r="AH373" i="19" s="1"/>
  <c r="AG365" i="19"/>
  <c r="AG367" i="19" s="1"/>
  <c r="AF365" i="19"/>
  <c r="AF367" i="19" s="1"/>
  <c r="AE365" i="19"/>
  <c r="AE367" i="19" s="1"/>
  <c r="AD365" i="19"/>
  <c r="AD373" i="19" s="1"/>
  <c r="AC365" i="19"/>
  <c r="AC367" i="19" s="1"/>
  <c r="C357" i="19"/>
  <c r="E367" i="19"/>
  <c r="AB365" i="19"/>
  <c r="AB367" i="19" s="1"/>
  <c r="AA365" i="19"/>
  <c r="AA367" i="19" s="1"/>
  <c r="Z365" i="19"/>
  <c r="Z367" i="19" s="1"/>
  <c r="Y365" i="19"/>
  <c r="Y367" i="19" s="1"/>
  <c r="X365" i="19"/>
  <c r="X367" i="19" s="1"/>
  <c r="W365" i="19"/>
  <c r="W367" i="19" s="1"/>
  <c r="V365" i="19"/>
  <c r="V367" i="19" s="1"/>
  <c r="U365" i="19"/>
  <c r="U367" i="19" s="1"/>
  <c r="T365" i="19"/>
  <c r="T367" i="19" s="1"/>
  <c r="S365" i="19"/>
  <c r="S367" i="19" s="1"/>
  <c r="R365" i="19"/>
  <c r="R367" i="19" s="1"/>
  <c r="Q365" i="19"/>
  <c r="Q367" i="19" s="1"/>
  <c r="P365" i="19"/>
  <c r="P367" i="19" s="1"/>
  <c r="O365" i="19"/>
  <c r="O367" i="19" s="1"/>
  <c r="N365" i="19"/>
  <c r="N367" i="19" s="1"/>
  <c r="M365" i="19"/>
  <c r="M367" i="19" s="1"/>
  <c r="L365" i="19"/>
  <c r="L367" i="19" s="1"/>
  <c r="K365" i="19"/>
  <c r="K367" i="19" s="1"/>
  <c r="J365" i="19"/>
  <c r="J367" i="19" s="1"/>
  <c r="I365" i="19"/>
  <c r="I367" i="19" s="1"/>
  <c r="H365" i="19"/>
  <c r="H367" i="19" s="1"/>
  <c r="G365" i="19"/>
  <c r="G367" i="19" s="1"/>
  <c r="F365" i="19"/>
  <c r="F367" i="19" s="1"/>
  <c r="L317" i="19"/>
  <c r="D315" i="19" a="1"/>
  <c r="D315" i="19" s="1"/>
  <c r="E267" i="19"/>
  <c r="AC265" i="19"/>
  <c r="AC267" i="19" s="1"/>
  <c r="AB265" i="19"/>
  <c r="AA265" i="19"/>
  <c r="AA267" i="19" s="1"/>
  <c r="Z265" i="19"/>
  <c r="Y265" i="19"/>
  <c r="Y267" i="19" s="1"/>
  <c r="X265" i="19"/>
  <c r="W265" i="19"/>
  <c r="W267" i="19" s="1"/>
  <c r="V265" i="19"/>
  <c r="U265" i="19"/>
  <c r="U267" i="19" s="1"/>
  <c r="T265" i="19"/>
  <c r="S265" i="19"/>
  <c r="S267" i="19" s="1"/>
  <c r="R265" i="19"/>
  <c r="Q265" i="19"/>
  <c r="Q267" i="19" s="1"/>
  <c r="P265" i="19"/>
  <c r="O265" i="19"/>
  <c r="O267" i="19" s="1"/>
  <c r="N265" i="19"/>
  <c r="N267" i="19" s="1"/>
  <c r="M265" i="19"/>
  <c r="M267" i="19" s="1"/>
  <c r="L265" i="19"/>
  <c r="K265" i="19"/>
  <c r="K267" i="19" s="1"/>
  <c r="J265" i="19"/>
  <c r="J267" i="19" s="1"/>
  <c r="I265" i="19"/>
  <c r="I267" i="19" s="1"/>
  <c r="H265" i="19"/>
  <c r="G265" i="19"/>
  <c r="G267" i="19" s="1"/>
  <c r="F265" i="19"/>
  <c r="F267" i="19" s="1"/>
  <c r="C257" i="19"/>
  <c r="AN525" i="19" l="1"/>
  <c r="AJ525" i="19"/>
  <c r="AL525" i="19"/>
  <c r="AK525" i="19"/>
  <c r="AM525" i="19"/>
  <c r="AR530" i="19"/>
  <c r="AP530" i="19"/>
  <c r="AO530" i="19"/>
  <c r="AZ538" i="19"/>
  <c r="AX538" i="19"/>
  <c r="AW538" i="19"/>
  <c r="AV533" i="19"/>
  <c r="AR533" i="19"/>
  <c r="AT533" i="19"/>
  <c r="AS533" i="19"/>
  <c r="AU533" i="19"/>
  <c r="G555" i="19" a="1"/>
  <c r="G555" i="19" s="1"/>
  <c r="AR531" i="19"/>
  <c r="AZ539" i="19"/>
  <c r="AR532" i="19"/>
  <c r="AT532" i="19"/>
  <c r="AU532" i="19"/>
  <c r="AZ540" i="19"/>
  <c r="BB540" i="19"/>
  <c r="BC540" i="19"/>
  <c r="AR677" i="19"/>
  <c r="AT681" i="19"/>
  <c r="K646" i="19"/>
  <c r="L645" i="19"/>
  <c r="R654" i="19"/>
  <c r="AH670" i="19"/>
  <c r="W273" i="19"/>
  <c r="D439" i="19"/>
  <c r="AM484" i="19"/>
  <c r="AL526" i="19" s="1"/>
  <c r="AP487" i="19"/>
  <c r="AP484" i="19"/>
  <c r="AQ529" i="19" s="1"/>
  <c r="AP529" i="19"/>
  <c r="AT531" i="19"/>
  <c r="AX539" i="19"/>
  <c r="AM672" i="19"/>
  <c r="I641" i="19"/>
  <c r="O647" i="19"/>
  <c r="U653" i="19"/>
  <c r="AI667" i="19"/>
  <c r="AD662" i="19"/>
  <c r="AC662" i="19"/>
  <c r="AA660" i="19"/>
  <c r="E641" i="19"/>
  <c r="AG665" i="19"/>
  <c r="AX487" i="19"/>
  <c r="AX537" i="19" s="1"/>
  <c r="AX484" i="19"/>
  <c r="AN529" i="19"/>
  <c r="S655" i="19"/>
  <c r="AT679" i="19"/>
  <c r="K643" i="19"/>
  <c r="AM675" i="19"/>
  <c r="U656" i="19"/>
  <c r="AW681" i="19"/>
  <c r="AC664" i="19"/>
  <c r="M648" i="19"/>
  <c r="K644" i="19"/>
  <c r="AS678" i="19"/>
  <c r="N646" i="19"/>
  <c r="AA662" i="19"/>
  <c r="AD663" i="19"/>
  <c r="X660" i="19"/>
  <c r="AO673" i="19"/>
  <c r="AH666" i="19"/>
  <c r="X657" i="19"/>
  <c r="AF664" i="19"/>
  <c r="I642" i="19"/>
  <c r="D639" i="19"/>
  <c r="T655" i="19"/>
  <c r="AM671" i="19"/>
  <c r="BB687" i="19"/>
  <c r="AH669" i="19"/>
  <c r="L648" i="19"/>
  <c r="BB686" i="19"/>
  <c r="BA686" i="19"/>
  <c r="AP678" i="19"/>
  <c r="M646" i="19"/>
  <c r="AW684" i="19"/>
  <c r="N649" i="19"/>
  <c r="AI671" i="19"/>
  <c r="G639" i="19"/>
  <c r="AV680" i="19"/>
  <c r="V656" i="19"/>
  <c r="T652" i="19"/>
  <c r="W659" i="19"/>
  <c r="AR676" i="19"/>
  <c r="X656" i="19"/>
  <c r="AL673" i="19"/>
  <c r="AO674" i="19"/>
  <c r="M649" i="19"/>
  <c r="L647" i="19"/>
  <c r="AB663" i="19"/>
  <c r="AQ679" i="19"/>
  <c r="Z662" i="19"/>
  <c r="AK669" i="19"/>
  <c r="AG668" i="19"/>
  <c r="AP677" i="19"/>
  <c r="I645" i="19"/>
  <c r="AB660" i="19"/>
  <c r="U654" i="19"/>
  <c r="AX686" i="19"/>
  <c r="V654" i="19"/>
  <c r="C639" i="19"/>
  <c r="Q652" i="19"/>
  <c r="AK670" i="19"/>
  <c r="AE663" i="19"/>
  <c r="AY687" i="19"/>
  <c r="G640" i="19"/>
  <c r="AZ687" i="19"/>
  <c r="AS679" i="19"/>
  <c r="W655" i="19"/>
  <c r="M647" i="19"/>
  <c r="AJ668" i="19"/>
  <c r="AE664" i="19"/>
  <c r="P648" i="19"/>
  <c r="H640" i="19"/>
  <c r="L644" i="19"/>
  <c r="O650" i="19"/>
  <c r="Q650" i="19"/>
  <c r="AW682" i="19"/>
  <c r="AX682" i="19"/>
  <c r="AL674" i="19"/>
  <c r="AG666" i="19"/>
  <c r="V658" i="19"/>
  <c r="G642" i="19"/>
  <c r="AN673" i="19"/>
  <c r="AC665" i="19"/>
  <c r="AN672" i="19"/>
  <c r="AX685" i="19"/>
  <c r="AJ669" i="19"/>
  <c r="Z661" i="19"/>
  <c r="T653" i="19"/>
  <c r="J645" i="19"/>
  <c r="AN675" i="19"/>
  <c r="AF667" i="19"/>
  <c r="J643" i="19"/>
  <c r="AU680" i="19"/>
  <c r="W656" i="19"/>
  <c r="J646" i="19"/>
  <c r="AY686" i="19"/>
  <c r="AT678" i="19"/>
  <c r="AL670" i="19"/>
  <c r="S654" i="19"/>
  <c r="I644" i="19"/>
  <c r="AK673" i="19"/>
  <c r="AR679" i="19"/>
  <c r="V655" i="19"/>
  <c r="BC687" i="19"/>
  <c r="AA663" i="19"/>
  <c r="U655" i="19"/>
  <c r="AY684" i="19"/>
  <c r="AS680" i="19"/>
  <c r="AN676" i="19"/>
  <c r="AK672" i="19"/>
  <c r="AF668" i="19"/>
  <c r="AB664" i="19"/>
  <c r="Y660" i="19"/>
  <c r="P652" i="19"/>
  <c r="N648" i="19"/>
  <c r="E640" i="19"/>
  <c r="F641" i="19"/>
  <c r="R650" i="19"/>
  <c r="V657" i="19"/>
  <c r="AM674" i="19"/>
  <c r="AP674" i="19"/>
  <c r="AE666" i="19"/>
  <c r="W658" i="19"/>
  <c r="AB661" i="19"/>
  <c r="R653" i="19"/>
  <c r="AU683" i="19"/>
  <c r="AX683" i="19"/>
  <c r="H644" i="19"/>
  <c r="AI668" i="19"/>
  <c r="AD665" i="19"/>
  <c r="AZ685" i="19"/>
  <c r="X659" i="19"/>
  <c r="BA685" i="19"/>
  <c r="Y661" i="19"/>
  <c r="Q653" i="19"/>
  <c r="AY683" i="19"/>
  <c r="AQ675" i="19"/>
  <c r="AH667" i="19"/>
  <c r="O651" i="19"/>
  <c r="G643" i="19"/>
  <c r="AJ672" i="19"/>
  <c r="AU679" i="19"/>
  <c r="W657" i="19"/>
  <c r="AO676" i="19"/>
  <c r="AZ684" i="19"/>
  <c r="AQ676" i="19"/>
  <c r="S652" i="19"/>
  <c r="S651" i="19"/>
  <c r="AU682" i="19"/>
  <c r="AD666" i="19"/>
  <c r="Z658" i="19"/>
  <c r="F642" i="19"/>
  <c r="U657" i="19"/>
  <c r="AV681" i="19"/>
  <c r="AS681" i="19"/>
  <c r="AE667" i="19"/>
  <c r="AS677" i="19"/>
  <c r="AP675" i="19"/>
  <c r="Z659" i="19"/>
  <c r="R651" i="19"/>
  <c r="AJ671" i="19"/>
  <c r="N647" i="19"/>
  <c r="G641" i="19"/>
  <c r="K647" i="19"/>
  <c r="H643" i="19"/>
  <c r="AO677" i="19"/>
  <c r="J642" i="19"/>
  <c r="G601" i="19"/>
  <c r="G593" i="19"/>
  <c r="G585" i="19"/>
  <c r="G577" i="19"/>
  <c r="G569" i="19"/>
  <c r="G557" i="19"/>
  <c r="G596" i="19"/>
  <c r="G588" i="19"/>
  <c r="G580" i="19"/>
  <c r="G572" i="19"/>
  <c r="G564" i="19"/>
  <c r="G556" i="19"/>
  <c r="G598" i="19"/>
  <c r="G590" i="19"/>
  <c r="G582" i="19"/>
  <c r="G574" i="19"/>
  <c r="G566" i="19"/>
  <c r="G561" i="19"/>
  <c r="G599" i="19"/>
  <c r="G591" i="19"/>
  <c r="G583" i="19"/>
  <c r="G575" i="19"/>
  <c r="G567" i="19"/>
  <c r="G559" i="19"/>
  <c r="D591" i="19"/>
  <c r="D571" i="19"/>
  <c r="D602" i="19"/>
  <c r="D598" i="19"/>
  <c r="D594" i="19"/>
  <c r="D590" i="19"/>
  <c r="D586" i="19"/>
  <c r="D582" i="19"/>
  <c r="D578" i="19"/>
  <c r="D574" i="19"/>
  <c r="D570" i="19"/>
  <c r="D566" i="19"/>
  <c r="D562" i="19"/>
  <c r="D558" i="19"/>
  <c r="D554" i="19"/>
  <c r="D604" i="19"/>
  <c r="D600" i="19"/>
  <c r="D596" i="19"/>
  <c r="D592" i="19"/>
  <c r="D588" i="19"/>
  <c r="D603" i="19"/>
  <c r="D599" i="19"/>
  <c r="D595" i="19"/>
  <c r="D587" i="19"/>
  <c r="D583" i="19"/>
  <c r="D579" i="19"/>
  <c r="D575" i="19"/>
  <c r="D567" i="19"/>
  <c r="D605" i="19"/>
  <c r="D601" i="19"/>
  <c r="D597" i="19"/>
  <c r="D593" i="19"/>
  <c r="D589" i="19"/>
  <c r="D585" i="19"/>
  <c r="D581" i="19"/>
  <c r="D577" i="19"/>
  <c r="D573" i="19"/>
  <c r="D569" i="19"/>
  <c r="D565" i="19"/>
  <c r="D561" i="19"/>
  <c r="D557" i="19"/>
  <c r="AH367" i="19"/>
  <c r="AH407" i="19" s="1"/>
  <c r="AE370" i="19"/>
  <c r="AH370" i="19"/>
  <c r="D447" i="19"/>
  <c r="D431" i="19"/>
  <c r="BA487" i="19"/>
  <c r="BA540" i="19" s="1"/>
  <c r="AW487" i="19"/>
  <c r="AW536" i="19" s="1"/>
  <c r="AS487" i="19"/>
  <c r="AS532" i="19" s="1"/>
  <c r="AO487" i="19"/>
  <c r="AO528" i="19" s="1"/>
  <c r="BA484" i="19"/>
  <c r="AY540" i="19" s="1"/>
  <c r="AW484" i="19"/>
  <c r="AX536" i="19" s="1"/>
  <c r="AS484" i="19"/>
  <c r="AQ532" i="19" s="1"/>
  <c r="AO484" i="19"/>
  <c r="AM528" i="19" s="1"/>
  <c r="D454" i="19"/>
  <c r="G273" i="19"/>
  <c r="AD370" i="19"/>
  <c r="AD367" i="19"/>
  <c r="AD403" i="19" s="1"/>
  <c r="D446" i="19"/>
  <c r="D430" i="19"/>
  <c r="AZ487" i="19"/>
  <c r="AV487" i="19"/>
  <c r="AV535" i="19" s="1"/>
  <c r="AR487" i="19"/>
  <c r="AN487" i="19"/>
  <c r="AN527" i="19" s="1"/>
  <c r="AZ484" i="19"/>
  <c r="AV484" i="19"/>
  <c r="AR484" i="19"/>
  <c r="AN484" i="19"/>
  <c r="AP527" i="19" s="1"/>
  <c r="AY487" i="19"/>
  <c r="AY538" i="19" s="1"/>
  <c r="AU487" i="19"/>
  <c r="AU534" i="19" s="1"/>
  <c r="AQ487" i="19"/>
  <c r="AQ530" i="19" s="1"/>
  <c r="AM487" i="19"/>
  <c r="AM526" i="19" s="1"/>
  <c r="AY484" i="19"/>
  <c r="BA538" i="19" s="1"/>
  <c r="AU484" i="19"/>
  <c r="AV534" i="19" s="1"/>
  <c r="AQ484" i="19"/>
  <c r="AS530" i="19" s="1"/>
  <c r="W296" i="19"/>
  <c r="AF406" i="19"/>
  <c r="O273" i="19"/>
  <c r="AK373" i="19"/>
  <c r="AK410" i="19" s="1"/>
  <c r="AG373" i="19"/>
  <c r="AG406" i="19" s="1"/>
  <c r="AK370" i="19"/>
  <c r="AG370" i="19"/>
  <c r="AF404" i="19"/>
  <c r="AF407" i="19"/>
  <c r="D459" i="19"/>
  <c r="D451" i="19"/>
  <c r="D443" i="19"/>
  <c r="D435" i="19"/>
  <c r="D427" i="19"/>
  <c r="AI487" i="19"/>
  <c r="AI522" i="19" s="1"/>
  <c r="AE403" i="19"/>
  <c r="W373" i="19"/>
  <c r="W396" i="19" s="1"/>
  <c r="AJ373" i="19"/>
  <c r="AJ409" i="19" s="1"/>
  <c r="AF373" i="19"/>
  <c r="AH405" i="19" s="1"/>
  <c r="AJ370" i="19"/>
  <c r="AF370" i="19"/>
  <c r="AG404" i="19"/>
  <c r="AG407" i="19"/>
  <c r="D458" i="19"/>
  <c r="D450" i="19"/>
  <c r="D442" i="19"/>
  <c r="D434" i="19"/>
  <c r="D426" i="19"/>
  <c r="Z273" i="19"/>
  <c r="D318" i="19"/>
  <c r="AI373" i="19"/>
  <c r="AI408" i="19" s="1"/>
  <c r="AE373" i="19"/>
  <c r="AE404" i="19" s="1"/>
  <c r="AI370" i="19"/>
  <c r="H484" i="19"/>
  <c r="L484" i="19"/>
  <c r="P484" i="19"/>
  <c r="T484" i="19"/>
  <c r="X484" i="19"/>
  <c r="AB484" i="19"/>
  <c r="AF484" i="19"/>
  <c r="AJ484" i="19"/>
  <c r="G487" i="19"/>
  <c r="G494" i="19" s="1"/>
  <c r="K487" i="19"/>
  <c r="K498" i="19" s="1"/>
  <c r="P487" i="19"/>
  <c r="P503" i="19" s="1"/>
  <c r="U487" i="19"/>
  <c r="U508" i="19" s="1"/>
  <c r="AA487" i="19"/>
  <c r="AA514" i="19" s="1"/>
  <c r="AF487" i="19"/>
  <c r="AF519" i="19" s="1"/>
  <c r="AK487" i="19"/>
  <c r="AK524" i="19" s="1"/>
  <c r="E484" i="19"/>
  <c r="I484" i="19"/>
  <c r="M484" i="19"/>
  <c r="Q484" i="19"/>
  <c r="U484" i="19"/>
  <c r="S508" i="19" s="1"/>
  <c r="Y484" i="19"/>
  <c r="AC484" i="19"/>
  <c r="AG484" i="19"/>
  <c r="AK484" i="19"/>
  <c r="H487" i="19"/>
  <c r="H495" i="19" s="1"/>
  <c r="L487" i="19"/>
  <c r="L499" i="19" s="1"/>
  <c r="Q487" i="19"/>
  <c r="Q504" i="19" s="1"/>
  <c r="W487" i="19"/>
  <c r="W510" i="19" s="1"/>
  <c r="AB487" i="19"/>
  <c r="AB515" i="19" s="1"/>
  <c r="AG487" i="19"/>
  <c r="AG520" i="19" s="1"/>
  <c r="F484" i="19"/>
  <c r="J484" i="19"/>
  <c r="N484" i="19"/>
  <c r="R484" i="19"/>
  <c r="V484" i="19"/>
  <c r="Z484" i="19"/>
  <c r="AD484" i="19"/>
  <c r="AH484" i="19"/>
  <c r="E487" i="19"/>
  <c r="E492" i="19" s="1"/>
  <c r="I487" i="19"/>
  <c r="I496" i="19" s="1"/>
  <c r="M487" i="19"/>
  <c r="M500" i="19" s="1"/>
  <c r="S487" i="19"/>
  <c r="S506" i="19" s="1"/>
  <c r="X487" i="19"/>
  <c r="X511" i="19" s="1"/>
  <c r="AC487" i="19"/>
  <c r="AC516" i="19" s="1"/>
  <c r="AH487" i="19"/>
  <c r="AH521" i="19" s="1"/>
  <c r="AD487" i="19"/>
  <c r="AD517" i="19" s="1"/>
  <c r="Z487" i="19"/>
  <c r="Z513" i="19" s="1"/>
  <c r="V487" i="19"/>
  <c r="V509" i="19" s="1"/>
  <c r="R487" i="19"/>
  <c r="R505" i="19" s="1"/>
  <c r="N487" i="19"/>
  <c r="N501" i="19" s="1"/>
  <c r="G484" i="19"/>
  <c r="K484" i="19"/>
  <c r="O484" i="19"/>
  <c r="S484" i="19"/>
  <c r="W484" i="19"/>
  <c r="AA484" i="19"/>
  <c r="AB514" i="19" s="1"/>
  <c r="AE484" i="19"/>
  <c r="AI484" i="19"/>
  <c r="F487" i="19"/>
  <c r="F493" i="19" s="1"/>
  <c r="J487" i="19"/>
  <c r="J497" i="19" s="1"/>
  <c r="O487" i="19"/>
  <c r="O502" i="19" s="1"/>
  <c r="T487" i="19"/>
  <c r="T507" i="19" s="1"/>
  <c r="Y487" i="19"/>
  <c r="Y512" i="19" s="1"/>
  <c r="AE487" i="19"/>
  <c r="AE518" i="19" s="1"/>
  <c r="AJ487" i="19"/>
  <c r="AJ523" i="19" s="1"/>
  <c r="D457" i="19"/>
  <c r="D453" i="19"/>
  <c r="D449" i="19"/>
  <c r="D445" i="19"/>
  <c r="D441" i="19"/>
  <c r="D437" i="19"/>
  <c r="D433" i="19"/>
  <c r="D429" i="19"/>
  <c r="D425" i="19"/>
  <c r="D456" i="19"/>
  <c r="D452" i="19"/>
  <c r="D448" i="19"/>
  <c r="D444" i="19"/>
  <c r="D440" i="19"/>
  <c r="D436" i="19"/>
  <c r="D432" i="19"/>
  <c r="D428" i="19"/>
  <c r="D424" i="19"/>
  <c r="I373" i="19"/>
  <c r="I382" i="19" s="1"/>
  <c r="Q373" i="19"/>
  <c r="Y373" i="19"/>
  <c r="Y398" i="19" s="1"/>
  <c r="K373" i="19"/>
  <c r="K384" i="19" s="1"/>
  <c r="S373" i="19"/>
  <c r="S392" i="19" s="1"/>
  <c r="AA373" i="19"/>
  <c r="AA400" i="19" s="1"/>
  <c r="E373" i="19"/>
  <c r="M373" i="19"/>
  <c r="M386" i="19" s="1"/>
  <c r="U373" i="19"/>
  <c r="U394" i="19" s="1"/>
  <c r="AC373" i="19"/>
  <c r="AC402" i="19" s="1"/>
  <c r="G373" i="19"/>
  <c r="G380" i="19" s="1"/>
  <c r="O373" i="19"/>
  <c r="E378" i="19"/>
  <c r="L370" i="19"/>
  <c r="T370" i="19"/>
  <c r="AB370" i="19"/>
  <c r="O388" i="19"/>
  <c r="F370" i="19"/>
  <c r="N370" i="19"/>
  <c r="V370" i="19"/>
  <c r="Q390" i="19"/>
  <c r="H370" i="19"/>
  <c r="P370" i="19"/>
  <c r="X370" i="19"/>
  <c r="Z373" i="19"/>
  <c r="Z399" i="19" s="1"/>
  <c r="J370" i="19"/>
  <c r="R370" i="19"/>
  <c r="Z370" i="19"/>
  <c r="E370" i="19"/>
  <c r="I370" i="19"/>
  <c r="M370" i="19"/>
  <c r="Q370" i="19"/>
  <c r="R390" i="19" s="1"/>
  <c r="U370" i="19"/>
  <c r="Y370" i="19"/>
  <c r="AC370" i="19"/>
  <c r="H373" i="19"/>
  <c r="H381" i="19" s="1"/>
  <c r="L373" i="19"/>
  <c r="L385" i="19" s="1"/>
  <c r="P373" i="19"/>
  <c r="P389" i="19" s="1"/>
  <c r="T373" i="19"/>
  <c r="T393" i="19" s="1"/>
  <c r="X373" i="19"/>
  <c r="AB373" i="19"/>
  <c r="G370" i="19"/>
  <c r="K370" i="19"/>
  <c r="O370" i="19"/>
  <c r="M388" i="19" s="1"/>
  <c r="S370" i="19"/>
  <c r="W370" i="19"/>
  <c r="U396" i="19" s="1"/>
  <c r="AA370" i="19"/>
  <c r="F373" i="19"/>
  <c r="J373" i="19"/>
  <c r="J383" i="19" s="1"/>
  <c r="N373" i="19"/>
  <c r="N387" i="19" s="1"/>
  <c r="R373" i="19"/>
  <c r="R391" i="19" s="1"/>
  <c r="V373" i="19"/>
  <c r="V395" i="19" s="1"/>
  <c r="D342" i="19"/>
  <c r="D330" i="19"/>
  <c r="D341" i="19"/>
  <c r="D337" i="19"/>
  <c r="D333" i="19"/>
  <c r="D329" i="19"/>
  <c r="D325" i="19"/>
  <c r="D321" i="19"/>
  <c r="D317" i="19"/>
  <c r="D338" i="19"/>
  <c r="D322" i="19"/>
  <c r="D340" i="19"/>
  <c r="D336" i="19"/>
  <c r="D332" i="19"/>
  <c r="D328" i="19"/>
  <c r="D324" i="19"/>
  <c r="D320" i="19"/>
  <c r="D316" i="19"/>
  <c r="D334" i="19"/>
  <c r="D326" i="19"/>
  <c r="D343" i="19"/>
  <c r="D339" i="19"/>
  <c r="D335" i="19"/>
  <c r="D331" i="19"/>
  <c r="D327" i="19"/>
  <c r="D323" i="19"/>
  <c r="D319" i="19"/>
  <c r="I273" i="19"/>
  <c r="I282" i="19" s="1"/>
  <c r="Q273" i="19"/>
  <c r="Y273" i="19"/>
  <c r="Y298" i="19" s="1"/>
  <c r="K273" i="19"/>
  <c r="K284" i="19" s="1"/>
  <c r="S273" i="19"/>
  <c r="S292" i="19" s="1"/>
  <c r="AA273" i="19"/>
  <c r="AA300" i="19" s="1"/>
  <c r="E273" i="19"/>
  <c r="E278" i="19" s="1"/>
  <c r="M273" i="19"/>
  <c r="M286" i="19" s="1"/>
  <c r="U273" i="19"/>
  <c r="U294" i="19" s="1"/>
  <c r="AC273" i="19"/>
  <c r="AC302" i="19" s="1"/>
  <c r="J270" i="19"/>
  <c r="L267" i="19"/>
  <c r="L270" i="19"/>
  <c r="T267" i="19"/>
  <c r="T270" i="19"/>
  <c r="X267" i="19"/>
  <c r="X270" i="19"/>
  <c r="Q290" i="19"/>
  <c r="N270" i="19"/>
  <c r="H270" i="19"/>
  <c r="H267" i="19"/>
  <c r="P270" i="19"/>
  <c r="P267" i="19"/>
  <c r="AB270" i="19"/>
  <c r="AB267" i="19"/>
  <c r="R270" i="19"/>
  <c r="R267" i="19"/>
  <c r="V270" i="19"/>
  <c r="V267" i="19"/>
  <c r="Z270" i="19"/>
  <c r="Z267" i="19"/>
  <c r="G280" i="19"/>
  <c r="O288" i="19"/>
  <c r="F270" i="19"/>
  <c r="E270" i="19"/>
  <c r="I270" i="19"/>
  <c r="M270" i="19"/>
  <c r="O286" i="19" s="1"/>
  <c r="Q270" i="19"/>
  <c r="U270" i="19"/>
  <c r="Y270" i="19"/>
  <c r="X298" i="19" s="1"/>
  <c r="AC270" i="19"/>
  <c r="H273" i="19"/>
  <c r="L273" i="19"/>
  <c r="P273" i="19"/>
  <c r="T273" i="19"/>
  <c r="X273" i="19"/>
  <c r="AB273" i="19"/>
  <c r="G270" i="19"/>
  <c r="F280" i="19" s="1"/>
  <c r="K270" i="19"/>
  <c r="L284" i="19" s="1"/>
  <c r="O270" i="19"/>
  <c r="P288" i="19" s="1"/>
  <c r="S270" i="19"/>
  <c r="W270" i="19"/>
  <c r="AA270" i="19"/>
  <c r="F273" i="19"/>
  <c r="F279" i="19" s="1"/>
  <c r="J273" i="19"/>
  <c r="N273" i="19"/>
  <c r="N287" i="19" s="1"/>
  <c r="R273" i="19"/>
  <c r="V273" i="19"/>
  <c r="AW535" i="19" l="1"/>
  <c r="AU535" i="19"/>
  <c r="AX535" i="19"/>
  <c r="AO529" i="19"/>
  <c r="AU536" i="19"/>
  <c r="AP528" i="19"/>
  <c r="AW534" i="19"/>
  <c r="U392" i="19"/>
  <c r="G378" i="19"/>
  <c r="AC518" i="19"/>
  <c r="AH406" i="19"/>
  <c r="BA539" i="19"/>
  <c r="AY539" i="19"/>
  <c r="AC403" i="19"/>
  <c r="G571" i="19"/>
  <c r="G587" i="19"/>
  <c r="G603" i="19"/>
  <c r="G570" i="19"/>
  <c r="G586" i="19"/>
  <c r="G602" i="19"/>
  <c r="G568" i="19"/>
  <c r="G584" i="19"/>
  <c r="G600" i="19"/>
  <c r="G573" i="19"/>
  <c r="G589" i="19"/>
  <c r="G562" i="19"/>
  <c r="AY537" i="19"/>
  <c r="BB539" i="19"/>
  <c r="AT535" i="19"/>
  <c r="AO526" i="19"/>
  <c r="AY536" i="19"/>
  <c r="AV536" i="19"/>
  <c r="AQ528" i="19"/>
  <c r="AT534" i="19"/>
  <c r="AN526" i="19"/>
  <c r="AJ408" i="19"/>
  <c r="AB403" i="19"/>
  <c r="AO527" i="19"/>
  <c r="AM527" i="19"/>
  <c r="AL527" i="19"/>
  <c r="AK526" i="19"/>
  <c r="AN528" i="19"/>
  <c r="I283" i="19"/>
  <c r="Q292" i="19"/>
  <c r="W294" i="19"/>
  <c r="C278" i="19"/>
  <c r="U510" i="19"/>
  <c r="E494" i="19"/>
  <c r="AI409" i="19"/>
  <c r="AI407" i="19"/>
  <c r="AJ407" i="19"/>
  <c r="AE406" i="19"/>
  <c r="AS531" i="19"/>
  <c r="AQ531" i="19"/>
  <c r="G563" i="19"/>
  <c r="G579" i="19"/>
  <c r="G595" i="19"/>
  <c r="G558" i="19"/>
  <c r="G578" i="19"/>
  <c r="G594" i="19"/>
  <c r="G560" i="19"/>
  <c r="G576" i="19"/>
  <c r="G592" i="19"/>
  <c r="G565" i="19"/>
  <c r="G581" i="19"/>
  <c r="G597" i="19"/>
  <c r="AV537" i="19"/>
  <c r="AP531" i="19"/>
  <c r="AW537" i="19"/>
  <c r="AR529" i="19"/>
  <c r="AS534" i="19"/>
  <c r="AZ537" i="19"/>
  <c r="AE302" i="19"/>
  <c r="AE405" i="19"/>
  <c r="AI410" i="19"/>
  <c r="AF405" i="19"/>
  <c r="I380" i="19"/>
  <c r="Z398" i="19"/>
  <c r="G382" i="19"/>
  <c r="K497" i="19"/>
  <c r="AI524" i="19"/>
  <c r="G492" i="19"/>
  <c r="U507" i="19"/>
  <c r="AF403" i="19"/>
  <c r="AI406" i="19"/>
  <c r="AG405" i="19"/>
  <c r="G317" i="19" a="1"/>
  <c r="G334" i="19" s="1"/>
  <c r="T394" i="19"/>
  <c r="Z401" i="19"/>
  <c r="O290" i="19"/>
  <c r="H379" i="19"/>
  <c r="W397" i="19"/>
  <c r="R392" i="19"/>
  <c r="G425" i="19" a="1"/>
  <c r="AJ522" i="19"/>
  <c r="N500" i="19"/>
  <c r="AC515" i="19"/>
  <c r="G327" i="19"/>
  <c r="G321" i="19"/>
  <c r="G330" i="19"/>
  <c r="G335" i="19"/>
  <c r="G329" i="19"/>
  <c r="G322" i="19"/>
  <c r="AB299" i="19"/>
  <c r="X299" i="19"/>
  <c r="AA299" i="19"/>
  <c r="Y299" i="19"/>
  <c r="Z299" i="19"/>
  <c r="X297" i="19"/>
  <c r="W297" i="19"/>
  <c r="Y297" i="19"/>
  <c r="Z297" i="19"/>
  <c r="V297" i="19"/>
  <c r="Z400" i="19"/>
  <c r="L384" i="19"/>
  <c r="AE402" i="19"/>
  <c r="O386" i="19"/>
  <c r="AB399" i="19"/>
  <c r="Q392" i="19"/>
  <c r="V394" i="19"/>
  <c r="P387" i="19"/>
  <c r="F492" i="19"/>
  <c r="T506" i="19"/>
  <c r="D492" i="19"/>
  <c r="W509" i="19"/>
  <c r="G493" i="19"/>
  <c r="AF520" i="19"/>
  <c r="P504" i="19"/>
  <c r="AD519" i="19"/>
  <c r="N503" i="19"/>
  <c r="AK408" i="19"/>
  <c r="AC404" i="19"/>
  <c r="AA302" i="19"/>
  <c r="AD302" i="19"/>
  <c r="AH408" i="19"/>
  <c r="AM410" i="19"/>
  <c r="AK409" i="19"/>
  <c r="AD404" i="19"/>
  <c r="AD405" i="19"/>
  <c r="AB300" i="19"/>
  <c r="AC300" i="19"/>
  <c r="Y300" i="19"/>
  <c r="AB301" i="19"/>
  <c r="AA301" i="19"/>
  <c r="AC301" i="19"/>
  <c r="AD301" i="19"/>
  <c r="Z301" i="19"/>
  <c r="M502" i="19"/>
  <c r="AG521" i="19"/>
  <c r="Q505" i="19"/>
  <c r="AD516" i="19"/>
  <c r="M499" i="19"/>
  <c r="AG408" i="19"/>
  <c r="Z300" i="19"/>
  <c r="AH409" i="19"/>
  <c r="W298" i="19"/>
  <c r="X295" i="19"/>
  <c r="T295" i="19"/>
  <c r="W295" i="19"/>
  <c r="U295" i="19"/>
  <c r="V295" i="19"/>
  <c r="X296" i="19"/>
  <c r="Y296" i="19"/>
  <c r="U296" i="19"/>
  <c r="J282" i="19"/>
  <c r="L498" i="19"/>
  <c r="AB517" i="19"/>
  <c r="L501" i="19"/>
  <c r="AA512" i="19"/>
  <c r="K496" i="19"/>
  <c r="W511" i="19"/>
  <c r="G495" i="19"/>
  <c r="V296" i="19"/>
  <c r="AJ410" i="19"/>
  <c r="AL410" i="19"/>
  <c r="AL409" i="19"/>
  <c r="AA298" i="19"/>
  <c r="AB302" i="19"/>
  <c r="AA513" i="19"/>
  <c r="AK523" i="19"/>
  <c r="Z298" i="19"/>
  <c r="AK522" i="19"/>
  <c r="AD518" i="19"/>
  <c r="AC514" i="19"/>
  <c r="V510" i="19"/>
  <c r="U506" i="19"/>
  <c r="N502" i="19"/>
  <c r="M498" i="19"/>
  <c r="F494" i="19"/>
  <c r="AJ521" i="19"/>
  <c r="AI521" i="19"/>
  <c r="AC517" i="19"/>
  <c r="AB513" i="19"/>
  <c r="U509" i="19"/>
  <c r="T505" i="19"/>
  <c r="S505" i="19"/>
  <c r="M501" i="19"/>
  <c r="L497" i="19"/>
  <c r="E493" i="19"/>
  <c r="AJ524" i="19"/>
  <c r="AM524" i="19"/>
  <c r="AE520" i="19"/>
  <c r="AB516" i="19"/>
  <c r="T508" i="19"/>
  <c r="W508" i="19"/>
  <c r="O504" i="19"/>
  <c r="L500" i="19"/>
  <c r="AL523" i="19"/>
  <c r="AI523" i="19"/>
  <c r="AD515" i="19"/>
  <c r="V507" i="19"/>
  <c r="S507" i="19"/>
  <c r="N499" i="19"/>
  <c r="C492" i="19"/>
  <c r="AG522" i="19"/>
  <c r="AF518" i="19"/>
  <c r="Y514" i="19"/>
  <c r="X510" i="19"/>
  <c r="Q506" i="19"/>
  <c r="P502" i="19"/>
  <c r="I498" i="19"/>
  <c r="H494" i="19"/>
  <c r="AF521" i="19"/>
  <c r="AE517" i="19"/>
  <c r="X513" i="19"/>
  <c r="P505" i="19"/>
  <c r="O501" i="19"/>
  <c r="H497" i="19"/>
  <c r="AH520" i="19"/>
  <c r="AI520" i="19"/>
  <c r="AA516" i="19"/>
  <c r="Z512" i="19"/>
  <c r="R504" i="19"/>
  <c r="S504" i="19"/>
  <c r="K500" i="19"/>
  <c r="J496" i="19"/>
  <c r="AH523" i="19"/>
  <c r="AG519" i="19"/>
  <c r="AE519" i="19"/>
  <c r="Z515" i="19"/>
  <c r="Y511" i="19"/>
  <c r="R507" i="19"/>
  <c r="Q503" i="19"/>
  <c r="O503" i="19"/>
  <c r="J499" i="19"/>
  <c r="I495" i="19"/>
  <c r="AH522" i="19"/>
  <c r="AG518" i="19"/>
  <c r="Z514" i="19"/>
  <c r="Y510" i="19"/>
  <c r="R506" i="19"/>
  <c r="Q502" i="19"/>
  <c r="J498" i="19"/>
  <c r="I494" i="19"/>
  <c r="AF517" i="19"/>
  <c r="Y513" i="19"/>
  <c r="X509" i="19"/>
  <c r="P501" i="19"/>
  <c r="I497" i="19"/>
  <c r="H493" i="19"/>
  <c r="AL524" i="19"/>
  <c r="AE516" i="19"/>
  <c r="W512" i="19"/>
  <c r="V508" i="19"/>
  <c r="O500" i="19"/>
  <c r="G496" i="19"/>
  <c r="AH519" i="19"/>
  <c r="AA515" i="19"/>
  <c r="Z511" i="19"/>
  <c r="R503" i="19"/>
  <c r="K499" i="19"/>
  <c r="J495" i="19"/>
  <c r="T509" i="19"/>
  <c r="D493" i="19"/>
  <c r="X512" i="19"/>
  <c r="H496" i="19"/>
  <c r="V511" i="19"/>
  <c r="F495" i="19"/>
  <c r="R389" i="19"/>
  <c r="S391" i="19"/>
  <c r="O389" i="19"/>
  <c r="W398" i="19"/>
  <c r="D379" i="19"/>
  <c r="E380" i="19"/>
  <c r="V393" i="19"/>
  <c r="W394" i="19"/>
  <c r="I383" i="19"/>
  <c r="T392" i="19"/>
  <c r="G381" i="19"/>
  <c r="AA398" i="19"/>
  <c r="Q389" i="19"/>
  <c r="X396" i="19"/>
  <c r="N385" i="19"/>
  <c r="AD401" i="19"/>
  <c r="F378" i="19"/>
  <c r="D378" i="19"/>
  <c r="X398" i="19"/>
  <c r="W395" i="19"/>
  <c r="H382" i="19"/>
  <c r="V397" i="19"/>
  <c r="L387" i="19"/>
  <c r="AC400" i="19"/>
  <c r="I384" i="19"/>
  <c r="L386" i="19"/>
  <c r="Y397" i="19"/>
  <c r="X397" i="19"/>
  <c r="I381" i="19"/>
  <c r="F379" i="19"/>
  <c r="N386" i="19"/>
  <c r="F380" i="19"/>
  <c r="O390" i="19"/>
  <c r="K382" i="19"/>
  <c r="AA401" i="19"/>
  <c r="Z397" i="19"/>
  <c r="U393" i="19"/>
  <c r="M385" i="19"/>
  <c r="Y396" i="19"/>
  <c r="Q388" i="19"/>
  <c r="C378" i="19"/>
  <c r="T395" i="19"/>
  <c r="X395" i="19"/>
  <c r="P391" i="19"/>
  <c r="K383" i="19"/>
  <c r="J382" i="19"/>
  <c r="F381" i="19"/>
  <c r="J385" i="19"/>
  <c r="Y400" i="19"/>
  <c r="AB400" i="19"/>
  <c r="S390" i="19"/>
  <c r="AC401" i="19"/>
  <c r="AB401" i="19"/>
  <c r="S393" i="19"/>
  <c r="K385" i="19"/>
  <c r="J384" i="19"/>
  <c r="V396" i="19"/>
  <c r="R393" i="19"/>
  <c r="L383" i="19"/>
  <c r="AD402" i="19"/>
  <c r="S394" i="19"/>
  <c r="K386" i="19"/>
  <c r="AA399" i="19"/>
  <c r="U395" i="19"/>
  <c r="T391" i="19"/>
  <c r="M387" i="19"/>
  <c r="E379" i="19"/>
  <c r="P388" i="19"/>
  <c r="X399" i="19"/>
  <c r="Q391" i="19"/>
  <c r="O387" i="19"/>
  <c r="G379" i="19"/>
  <c r="N389" i="19"/>
  <c r="H380" i="19"/>
  <c r="P390" i="19"/>
  <c r="AA402" i="19"/>
  <c r="N388" i="19"/>
  <c r="J381" i="19"/>
  <c r="M384" i="19"/>
  <c r="H383" i="19"/>
  <c r="AB402" i="19"/>
  <c r="Y399" i="19"/>
  <c r="Q288" i="19"/>
  <c r="H282" i="19"/>
  <c r="N286" i="19"/>
  <c r="E280" i="19"/>
  <c r="K282" i="19"/>
  <c r="H279" i="19"/>
  <c r="M288" i="19"/>
  <c r="H280" i="19"/>
  <c r="G282" i="19"/>
  <c r="V294" i="19"/>
  <c r="D278" i="19"/>
  <c r="G278" i="19"/>
  <c r="L287" i="19"/>
  <c r="O287" i="19"/>
  <c r="J283" i="19"/>
  <c r="E279" i="19"/>
  <c r="U292" i="19"/>
  <c r="I284" i="19"/>
  <c r="P290" i="19"/>
  <c r="S290" i="19"/>
  <c r="S293" i="19"/>
  <c r="V293" i="19"/>
  <c r="R293" i="19"/>
  <c r="U293" i="19"/>
  <c r="T293" i="19"/>
  <c r="S294" i="19"/>
  <c r="P287" i="19"/>
  <c r="H283" i="19"/>
  <c r="K283" i="19"/>
  <c r="O289" i="19"/>
  <c r="R289" i="19"/>
  <c r="N289" i="19"/>
  <c r="Q289" i="19"/>
  <c r="P289" i="19"/>
  <c r="R292" i="19"/>
  <c r="M284" i="19"/>
  <c r="N288" i="19"/>
  <c r="I280" i="19"/>
  <c r="T294" i="19"/>
  <c r="K286" i="19"/>
  <c r="F278" i="19"/>
  <c r="S291" i="19"/>
  <c r="R291" i="19"/>
  <c r="Q291" i="19"/>
  <c r="T291" i="19"/>
  <c r="P291" i="19"/>
  <c r="M287" i="19"/>
  <c r="L283" i="19"/>
  <c r="D279" i="19"/>
  <c r="G279" i="19"/>
  <c r="T292" i="19"/>
  <c r="J284" i="19"/>
  <c r="R290" i="19"/>
  <c r="K285" i="19"/>
  <c r="J285" i="19"/>
  <c r="N285" i="19"/>
  <c r="M285" i="19"/>
  <c r="L285" i="19"/>
  <c r="L286" i="19"/>
  <c r="G281" i="19"/>
  <c r="J281" i="19"/>
  <c r="F281" i="19"/>
  <c r="I281" i="19"/>
  <c r="H281" i="19"/>
  <c r="E553" i="19" l="1" a="1"/>
  <c r="G338" i="19"/>
  <c r="G320" i="19"/>
  <c r="G336" i="19"/>
  <c r="G323" i="19"/>
  <c r="G337" i="19"/>
  <c r="G324" i="19"/>
  <c r="G325" i="19"/>
  <c r="G331" i="19"/>
  <c r="G326" i="19"/>
  <c r="G333" i="19"/>
  <c r="G339" i="19"/>
  <c r="G318" i="19"/>
  <c r="G317" i="19"/>
  <c r="G425" i="19"/>
  <c r="G452" i="19"/>
  <c r="G455" i="19"/>
  <c r="G440" i="19"/>
  <c r="G443" i="19"/>
  <c r="G450" i="19"/>
  <c r="G434" i="19"/>
  <c r="G453" i="19"/>
  <c r="G437" i="19"/>
  <c r="G428" i="19"/>
  <c r="G431" i="19"/>
  <c r="G435" i="19"/>
  <c r="G448" i="19"/>
  <c r="G446" i="19"/>
  <c r="G449" i="19"/>
  <c r="G433" i="19"/>
  <c r="G436" i="19"/>
  <c r="G439" i="19"/>
  <c r="G451" i="19"/>
  <c r="G456" i="19"/>
  <c r="G442" i="19"/>
  <c r="G426" i="19"/>
  <c r="G445" i="19"/>
  <c r="G429" i="19"/>
  <c r="G444" i="19"/>
  <c r="G447" i="19"/>
  <c r="G432" i="19"/>
  <c r="G427" i="19"/>
  <c r="G454" i="19"/>
  <c r="G438" i="19"/>
  <c r="G457" i="19"/>
  <c r="G441" i="19"/>
  <c r="G430" i="19"/>
  <c r="E315" i="19" a="1"/>
  <c r="E315" i="19" s="1"/>
  <c r="G341" i="19"/>
  <c r="G328" i="19"/>
  <c r="G319" i="19"/>
  <c r="G332" i="19"/>
  <c r="G340" i="19"/>
  <c r="E321" i="19"/>
  <c r="E423" i="19" a="1"/>
  <c r="L740" i="19" l="1"/>
  <c r="E553" i="19"/>
  <c r="E596" i="19"/>
  <c r="E580" i="19"/>
  <c r="E564" i="19"/>
  <c r="E599" i="19"/>
  <c r="E583" i="19"/>
  <c r="E567" i="19"/>
  <c r="E602" i="19"/>
  <c r="E586" i="19"/>
  <c r="E570" i="19"/>
  <c r="E554" i="19"/>
  <c r="E593" i="19"/>
  <c r="L597" i="19" s="1"/>
  <c r="E577" i="19"/>
  <c r="E561" i="19"/>
  <c r="E592" i="19"/>
  <c r="E576" i="19"/>
  <c r="E560" i="19"/>
  <c r="E595" i="19"/>
  <c r="E579" i="19"/>
  <c r="E563" i="19"/>
  <c r="E598" i="19"/>
  <c r="E582" i="19"/>
  <c r="E566" i="19"/>
  <c r="E605" i="19"/>
  <c r="E589" i="19"/>
  <c r="E573" i="19"/>
  <c r="E557" i="19"/>
  <c r="E604" i="19"/>
  <c r="E588" i="19"/>
  <c r="E572" i="19"/>
  <c r="E556" i="19"/>
  <c r="E591" i="19"/>
  <c r="L595" i="19" s="1"/>
  <c r="E575" i="19"/>
  <c r="E559" i="19"/>
  <c r="E594" i="19"/>
  <c r="E578" i="19"/>
  <c r="E562" i="19"/>
  <c r="E601" i="19"/>
  <c r="E585" i="19"/>
  <c r="E569" i="19"/>
  <c r="E600" i="19"/>
  <c r="E584" i="19"/>
  <c r="E568" i="19"/>
  <c r="E603" i="19"/>
  <c r="E587" i="19"/>
  <c r="E571" i="19"/>
  <c r="E555" i="19"/>
  <c r="E590" i="19"/>
  <c r="L594" i="19" s="1"/>
  <c r="E574" i="19"/>
  <c r="E558" i="19"/>
  <c r="E597" i="19"/>
  <c r="L601" i="19" s="1"/>
  <c r="E581" i="19"/>
  <c r="E565" i="19"/>
  <c r="E339" i="19"/>
  <c r="E322" i="19"/>
  <c r="E317" i="19"/>
  <c r="E319" i="19"/>
  <c r="E327" i="19"/>
  <c r="E326" i="19"/>
  <c r="L725" i="19"/>
  <c r="L731" i="19"/>
  <c r="L750" i="19"/>
  <c r="L722" i="19"/>
  <c r="L748" i="19"/>
  <c r="L735" i="19"/>
  <c r="L749" i="19"/>
  <c r="L768" i="19"/>
  <c r="L766" i="19"/>
  <c r="L727" i="19"/>
  <c r="L733" i="19"/>
  <c r="L734" i="19"/>
  <c r="L758" i="19"/>
  <c r="L723" i="19"/>
  <c r="L724" i="19"/>
  <c r="L741" i="19"/>
  <c r="L739" i="19"/>
  <c r="L757" i="19"/>
  <c r="L754" i="19"/>
  <c r="L756" i="19"/>
  <c r="L738" i="19"/>
  <c r="L767" i="19"/>
  <c r="L737" i="19"/>
  <c r="L728" i="19"/>
  <c r="L753" i="19"/>
  <c r="L720" i="19"/>
  <c r="Q720" i="19" s="1"/>
  <c r="L742" i="19"/>
  <c r="L743" i="19"/>
  <c r="L736" i="19"/>
  <c r="L721" i="19"/>
  <c r="L732" i="19"/>
  <c r="L759" i="19"/>
  <c r="L760" i="19"/>
  <c r="L765" i="19"/>
  <c r="L747" i="19"/>
  <c r="L755" i="19"/>
  <c r="L752" i="19"/>
  <c r="L763" i="19"/>
  <c r="L751" i="19"/>
  <c r="L729" i="19"/>
  <c r="L745" i="19"/>
  <c r="L746" i="19"/>
  <c r="L762" i="19"/>
  <c r="L761" i="19"/>
  <c r="L726" i="19"/>
  <c r="L744" i="19"/>
  <c r="L764" i="19"/>
  <c r="L730" i="19"/>
  <c r="E324" i="19"/>
  <c r="E333" i="19"/>
  <c r="E328" i="19"/>
  <c r="E331" i="19"/>
  <c r="E338" i="19"/>
  <c r="E335" i="19"/>
  <c r="E342" i="19"/>
  <c r="E340" i="19"/>
  <c r="E343" i="19"/>
  <c r="E318" i="19"/>
  <c r="E316" i="19"/>
  <c r="E325" i="19"/>
  <c r="E320" i="19"/>
  <c r="E329" i="19"/>
  <c r="E323" i="19"/>
  <c r="E330" i="19"/>
  <c r="E337" i="19"/>
  <c r="E334" i="19"/>
  <c r="E332" i="19"/>
  <c r="E341" i="19"/>
  <c r="E336" i="19"/>
  <c r="L340" i="19" s="1"/>
  <c r="E423" i="19"/>
  <c r="E457" i="19"/>
  <c r="E441" i="19"/>
  <c r="E425" i="19"/>
  <c r="E434" i="19"/>
  <c r="E444" i="19"/>
  <c r="E428" i="19"/>
  <c r="E442" i="19"/>
  <c r="E451" i="19"/>
  <c r="E435" i="19"/>
  <c r="E453" i="19"/>
  <c r="E437" i="19"/>
  <c r="E454" i="19"/>
  <c r="E456" i="19"/>
  <c r="E440" i="19"/>
  <c r="E424" i="19"/>
  <c r="E430" i="19"/>
  <c r="E447" i="19"/>
  <c r="E431" i="19"/>
  <c r="E449" i="19"/>
  <c r="E433" i="19"/>
  <c r="E446" i="19"/>
  <c r="E452" i="19"/>
  <c r="E436" i="19"/>
  <c r="E458" i="19"/>
  <c r="E459" i="19"/>
  <c r="E443" i="19"/>
  <c r="E427" i="19"/>
  <c r="E426" i="19"/>
  <c r="E445" i="19"/>
  <c r="E429" i="19"/>
  <c r="E438" i="19"/>
  <c r="E448" i="19"/>
  <c r="E432" i="19"/>
  <c r="E450" i="19"/>
  <c r="E455" i="19"/>
  <c r="E439" i="19"/>
  <c r="L605" i="19" l="1"/>
  <c r="Q561" i="19" s="1"/>
  <c r="L599" i="19"/>
  <c r="L600" i="19"/>
  <c r="L598" i="19"/>
  <c r="L596" i="19"/>
  <c r="L338" i="19"/>
  <c r="L319" i="19"/>
  <c r="L339" i="19"/>
  <c r="L591" i="19"/>
  <c r="L604" i="19"/>
  <c r="L592" i="19"/>
  <c r="L593" i="19"/>
  <c r="Q560" i="19" s="1"/>
  <c r="L602" i="19"/>
  <c r="L590" i="19"/>
  <c r="L603" i="19"/>
  <c r="L583" i="19"/>
  <c r="L337" i="19"/>
  <c r="Q322" i="19" s="1"/>
  <c r="L459" i="19"/>
  <c r="Q431" i="19" s="1"/>
  <c r="L341" i="19"/>
  <c r="L454" i="19"/>
  <c r="L342" i="19"/>
  <c r="L336" i="19"/>
  <c r="L343" i="19"/>
  <c r="Q323" i="19" s="1"/>
  <c r="L575" i="19"/>
  <c r="L567" i="19"/>
  <c r="L560" i="19"/>
  <c r="L576" i="19"/>
  <c r="L453" i="19"/>
  <c r="L456" i="19"/>
  <c r="L457" i="19"/>
  <c r="L569" i="19"/>
  <c r="Q558" i="19" s="1"/>
  <c r="L585" i="19"/>
  <c r="L452" i="19"/>
  <c r="L458" i="19"/>
  <c r="L455" i="19"/>
  <c r="L562" i="19"/>
  <c r="L578" i="19"/>
  <c r="L564" i="19"/>
  <c r="L580" i="19"/>
  <c r="L557" i="19"/>
  <c r="Q557" i="19" s="1"/>
  <c r="L573" i="19"/>
  <c r="L589" i="19"/>
  <c r="L566" i="19"/>
  <c r="L582" i="19"/>
  <c r="L563" i="19"/>
  <c r="L571" i="19"/>
  <c r="L568" i="19"/>
  <c r="L584" i="19"/>
  <c r="L561" i="19"/>
  <c r="L577" i="19"/>
  <c r="L570" i="19"/>
  <c r="L586" i="19"/>
  <c r="L559" i="19"/>
  <c r="L579" i="19"/>
  <c r="L587" i="19"/>
  <c r="L572" i="19"/>
  <c r="L588" i="19"/>
  <c r="L565" i="19"/>
  <c r="L581" i="19"/>
  <c r="Q559" i="19" s="1"/>
  <c r="L558" i="19"/>
  <c r="L574" i="19"/>
  <c r="L437" i="19"/>
  <c r="L442" i="19"/>
  <c r="L427" i="19"/>
  <c r="Q427" i="19" s="1"/>
  <c r="L443" i="19"/>
  <c r="Q429" i="19" s="1"/>
  <c r="L433" i="19"/>
  <c r="L449" i="19"/>
  <c r="L438" i="19"/>
  <c r="L439" i="19"/>
  <c r="L440" i="19"/>
  <c r="L428" i="19"/>
  <c r="L444" i="19"/>
  <c r="L441" i="19"/>
  <c r="L430" i="19"/>
  <c r="L446" i="19"/>
  <c r="L431" i="19"/>
  <c r="L447" i="19"/>
  <c r="L432" i="19"/>
  <c r="L448" i="19"/>
  <c r="L429" i="19"/>
  <c r="L445" i="19"/>
  <c r="L434" i="19"/>
  <c r="L450" i="19"/>
  <c r="L435" i="19"/>
  <c r="Q428" i="19" s="1"/>
  <c r="L451" i="19"/>
  <c r="Q430" i="19" s="1"/>
  <c r="L436" i="19"/>
  <c r="L320" i="19"/>
  <c r="L321" i="19"/>
  <c r="L330" i="19"/>
  <c r="L332" i="19"/>
  <c r="L333" i="19"/>
  <c r="L327" i="19"/>
  <c r="L331" i="19"/>
  <c r="Q321" i="19" s="1"/>
  <c r="L326" i="19"/>
  <c r="L334" i="19"/>
  <c r="L328" i="19"/>
  <c r="L329" i="19"/>
  <c r="Q319" i="19"/>
  <c r="L322" i="19"/>
  <c r="L323" i="19"/>
  <c r="L335" i="19"/>
  <c r="L324" i="19"/>
  <c r="L325" i="19"/>
  <c r="Q320" i="19" s="1"/>
  <c r="C175" i="19" l="1"/>
  <c r="L227" i="19"/>
  <c r="D225" i="19" a="1"/>
  <c r="D225" i="19" s="1"/>
  <c r="U183" i="19"/>
  <c r="U185" i="19" s="1"/>
  <c r="T183" i="19"/>
  <c r="T185" i="19" s="1"/>
  <c r="S183" i="19"/>
  <c r="S185" i="19" s="1"/>
  <c r="R183" i="19"/>
  <c r="R185" i="19" s="1"/>
  <c r="Q183" i="19"/>
  <c r="Q185" i="19" s="1"/>
  <c r="E185" i="19"/>
  <c r="P183" i="19"/>
  <c r="P188" i="19" s="1"/>
  <c r="O183" i="19"/>
  <c r="O191" i="19" s="1"/>
  <c r="N183" i="19"/>
  <c r="M183" i="19"/>
  <c r="M185" i="19" s="1"/>
  <c r="L183" i="19"/>
  <c r="L188" i="19" s="1"/>
  <c r="K183" i="19"/>
  <c r="K185" i="19" s="1"/>
  <c r="J183" i="19"/>
  <c r="I183" i="19"/>
  <c r="I185" i="19" s="1"/>
  <c r="H183" i="19"/>
  <c r="H188" i="19" s="1"/>
  <c r="G183" i="19"/>
  <c r="G191" i="19" s="1"/>
  <c r="F183" i="19"/>
  <c r="L149" i="19"/>
  <c r="D147" i="19" a="1"/>
  <c r="D147" i="19" s="1"/>
  <c r="P111" i="19"/>
  <c r="Q109" i="19"/>
  <c r="Q111" i="19" s="1"/>
  <c r="P109" i="19"/>
  <c r="O109" i="19"/>
  <c r="O111" i="19" s="1"/>
  <c r="N109" i="19"/>
  <c r="N111" i="19" s="1"/>
  <c r="M109" i="19"/>
  <c r="M111" i="19" s="1"/>
  <c r="L109" i="19"/>
  <c r="K109" i="19"/>
  <c r="K111" i="19" s="1"/>
  <c r="J109" i="19"/>
  <c r="I109" i="19"/>
  <c r="I111" i="19" s="1"/>
  <c r="H109" i="19"/>
  <c r="G109" i="19"/>
  <c r="G111" i="19" s="1"/>
  <c r="F109" i="19"/>
  <c r="E111" i="19"/>
  <c r="L111" i="19"/>
  <c r="H111" i="19"/>
  <c r="C101" i="19"/>
  <c r="J77" i="19"/>
  <c r="J78" i="19"/>
  <c r="J79" i="19"/>
  <c r="J80" i="19"/>
  <c r="J81" i="19"/>
  <c r="J82" i="19"/>
  <c r="J83" i="19"/>
  <c r="J84" i="19"/>
  <c r="J76" i="19"/>
  <c r="H64" i="20"/>
  <c r="D72" i="19" a="1"/>
  <c r="D72" i="19" s="1"/>
  <c r="E41" i="19"/>
  <c r="C31" i="19"/>
  <c r="E47" i="19" s="1"/>
  <c r="H270" i="20"/>
  <c r="F270" i="20"/>
  <c r="D270" i="20"/>
  <c r="H269" i="20"/>
  <c r="F269" i="20"/>
  <c r="D269" i="20"/>
  <c r="H268" i="20"/>
  <c r="F268" i="20"/>
  <c r="D268" i="20"/>
  <c r="K232" i="20"/>
  <c r="K231" i="20"/>
  <c r="K230" i="20"/>
  <c r="K229" i="20"/>
  <c r="K228" i="20"/>
  <c r="P226" i="20"/>
  <c r="F219" i="20" a="1"/>
  <c r="F249" i="20" s="1"/>
  <c r="AK172" i="20"/>
  <c r="AI172" i="20"/>
  <c r="AG172" i="20"/>
  <c r="AE172" i="20"/>
  <c r="AC172" i="20"/>
  <c r="AA172" i="20"/>
  <c r="Y172" i="20"/>
  <c r="W172" i="20"/>
  <c r="U172" i="20"/>
  <c r="S172" i="20"/>
  <c r="Q172" i="20"/>
  <c r="O172" i="20"/>
  <c r="M172" i="20"/>
  <c r="K172" i="20"/>
  <c r="I172" i="20"/>
  <c r="G172" i="20"/>
  <c r="J142" i="20"/>
  <c r="J141" i="20"/>
  <c r="J140" i="20"/>
  <c r="J139" i="20"/>
  <c r="J138" i="20"/>
  <c r="O136" i="20"/>
  <c r="F129" i="20" a="1"/>
  <c r="F141" i="20" s="1"/>
  <c r="AC90" i="20"/>
  <c r="AA90" i="20"/>
  <c r="Y90" i="20"/>
  <c r="W90" i="20"/>
  <c r="U90" i="20"/>
  <c r="S90" i="20"/>
  <c r="Q90" i="20"/>
  <c r="O90" i="20"/>
  <c r="M90" i="20"/>
  <c r="K90" i="20"/>
  <c r="I90" i="20"/>
  <c r="G90" i="20"/>
  <c r="H65" i="20"/>
  <c r="H63" i="20"/>
  <c r="H62" i="20"/>
  <c r="H61" i="20"/>
  <c r="D56" i="20" a="1"/>
  <c r="D77" i="20" s="1"/>
  <c r="U26" i="20"/>
  <c r="S26" i="20"/>
  <c r="Q26" i="20"/>
  <c r="O26" i="20"/>
  <c r="M26" i="20"/>
  <c r="K26" i="20"/>
  <c r="I26" i="20"/>
  <c r="G26" i="20"/>
  <c r="Q28" i="20"/>
  <c r="M39" i="19"/>
  <c r="M41" i="19" s="1"/>
  <c r="L39" i="19"/>
  <c r="L41" i="19" s="1"/>
  <c r="K39" i="19"/>
  <c r="K41" i="19" s="1"/>
  <c r="J39" i="19"/>
  <c r="J41" i="19" s="1"/>
  <c r="I39" i="19"/>
  <c r="I41" i="19" s="1"/>
  <c r="H39" i="19"/>
  <c r="H41" i="19" s="1"/>
  <c r="G39" i="19"/>
  <c r="G41" i="19" s="1"/>
  <c r="F39" i="19"/>
  <c r="F41" i="19" s="1"/>
  <c r="D162" i="19" l="1"/>
  <c r="S188" i="19"/>
  <c r="D161" i="19"/>
  <c r="J117" i="19"/>
  <c r="D239" i="19"/>
  <c r="P114" i="19"/>
  <c r="D154" i="19"/>
  <c r="D236" i="19"/>
  <c r="D153" i="19"/>
  <c r="D231" i="19"/>
  <c r="P117" i="19"/>
  <c r="P133" i="19" s="1"/>
  <c r="D244" i="19"/>
  <c r="D228" i="19"/>
  <c r="R191" i="19"/>
  <c r="R209" i="19" s="1"/>
  <c r="R188" i="19"/>
  <c r="L114" i="19"/>
  <c r="O117" i="19"/>
  <c r="O132" i="19" s="1"/>
  <c r="O114" i="19"/>
  <c r="P132" i="19" s="1"/>
  <c r="D158" i="19"/>
  <c r="D150" i="19"/>
  <c r="U191" i="19"/>
  <c r="U212" i="19" s="1"/>
  <c r="U188" i="19"/>
  <c r="W212" i="19" s="1"/>
  <c r="N117" i="19"/>
  <c r="N131" i="19" s="1"/>
  <c r="N114" i="19"/>
  <c r="P131" i="19" s="1"/>
  <c r="D157" i="19"/>
  <c r="D149" i="19"/>
  <c r="I191" i="19"/>
  <c r="I200" i="19" s="1"/>
  <c r="T191" i="19"/>
  <c r="T211" i="19" s="1"/>
  <c r="T188" i="19"/>
  <c r="D243" i="19"/>
  <c r="D235" i="19"/>
  <c r="D227" i="19"/>
  <c r="Q117" i="19"/>
  <c r="Q134" i="19" s="1"/>
  <c r="Q114" i="19"/>
  <c r="P134" i="19" s="1"/>
  <c r="F188" i="19"/>
  <c r="J188" i="19"/>
  <c r="N188" i="19"/>
  <c r="Q191" i="19"/>
  <c r="S191" i="19"/>
  <c r="D240" i="19"/>
  <c r="D232" i="19"/>
  <c r="D226" i="19"/>
  <c r="D242" i="19"/>
  <c r="D238" i="19"/>
  <c r="D234" i="19"/>
  <c r="D230" i="19"/>
  <c r="D245" i="19"/>
  <c r="D241" i="19"/>
  <c r="D237" i="19"/>
  <c r="D233" i="19"/>
  <c r="D229" i="19"/>
  <c r="G185" i="19"/>
  <c r="G198" i="19" s="1"/>
  <c r="O185" i="19"/>
  <c r="K191" i="19"/>
  <c r="N191" i="19"/>
  <c r="E191" i="19"/>
  <c r="C196" i="19" s="1"/>
  <c r="M191" i="19"/>
  <c r="F185" i="19"/>
  <c r="J185" i="19"/>
  <c r="N185" i="19"/>
  <c r="E188" i="19"/>
  <c r="I188" i="19"/>
  <c r="M188" i="19"/>
  <c r="L204" i="19" s="1"/>
  <c r="Q188" i="19"/>
  <c r="H191" i="19"/>
  <c r="L191" i="19"/>
  <c r="P191" i="19"/>
  <c r="E196" i="19"/>
  <c r="M204" i="19"/>
  <c r="Q208" i="19"/>
  <c r="H185" i="19"/>
  <c r="L185" i="19"/>
  <c r="P185" i="19"/>
  <c r="G188" i="19"/>
  <c r="H198" i="19" s="1"/>
  <c r="K188" i="19"/>
  <c r="O188" i="19"/>
  <c r="M206" i="19" s="1"/>
  <c r="F191" i="19"/>
  <c r="J191" i="19"/>
  <c r="G196" i="19"/>
  <c r="K202" i="19"/>
  <c r="O206" i="19"/>
  <c r="D196" i="19"/>
  <c r="D160" i="19"/>
  <c r="D156" i="19"/>
  <c r="D152" i="19"/>
  <c r="D148" i="19"/>
  <c r="D163" i="19"/>
  <c r="D159" i="19"/>
  <c r="D155" i="19"/>
  <c r="D151" i="19"/>
  <c r="H44" i="19"/>
  <c r="K117" i="19"/>
  <c r="E44" i="19"/>
  <c r="D52" i="19" s="1"/>
  <c r="E117" i="19"/>
  <c r="E122" i="19" s="1"/>
  <c r="M117" i="19"/>
  <c r="F114" i="19"/>
  <c r="J114" i="19"/>
  <c r="G117" i="19"/>
  <c r="G124" i="19" s="1"/>
  <c r="H114" i="19"/>
  <c r="I117" i="19"/>
  <c r="I126" i="19" s="1"/>
  <c r="F111" i="19"/>
  <c r="J111" i="19"/>
  <c r="E114" i="19"/>
  <c r="I114" i="19"/>
  <c r="M114" i="19"/>
  <c r="N130" i="19" s="1"/>
  <c r="H117" i="19"/>
  <c r="H125" i="19" s="1"/>
  <c r="L117" i="19"/>
  <c r="M130" i="19"/>
  <c r="G114" i="19"/>
  <c r="K114" i="19"/>
  <c r="F117" i="19"/>
  <c r="K128" i="19"/>
  <c r="K47" i="19"/>
  <c r="K58" i="19" s="1"/>
  <c r="G47" i="19"/>
  <c r="G54" i="19" s="1"/>
  <c r="K44" i="19"/>
  <c r="G44" i="19"/>
  <c r="E52" i="19"/>
  <c r="J47" i="19"/>
  <c r="J57" i="19" s="1"/>
  <c r="F47" i="19"/>
  <c r="F53" i="19" s="1"/>
  <c r="J44" i="19"/>
  <c r="F44" i="19"/>
  <c r="F52" i="19"/>
  <c r="M47" i="19"/>
  <c r="M60" i="19" s="1"/>
  <c r="I47" i="19"/>
  <c r="I56" i="19" s="1"/>
  <c r="M44" i="19"/>
  <c r="I44" i="19"/>
  <c r="C52" i="19"/>
  <c r="G74" i="19" a="1"/>
  <c r="G82" i="19" s="1"/>
  <c r="L47" i="19"/>
  <c r="L59" i="19" s="1"/>
  <c r="H47" i="19"/>
  <c r="G55" i="19" s="1"/>
  <c r="L44" i="19"/>
  <c r="D75" i="19"/>
  <c r="D79" i="19"/>
  <c r="D82" i="19"/>
  <c r="D78" i="19"/>
  <c r="D74" i="19"/>
  <c r="D81" i="19"/>
  <c r="D77" i="19"/>
  <c r="D73" i="19"/>
  <c r="D83" i="19"/>
  <c r="D84" i="19"/>
  <c r="D80" i="19"/>
  <c r="D76" i="19"/>
  <c r="E273" i="20" a="1"/>
  <c r="E275" i="20" s="1"/>
  <c r="D58" i="20"/>
  <c r="D74" i="20"/>
  <c r="F131" i="20"/>
  <c r="F155" i="20"/>
  <c r="D70" i="20"/>
  <c r="F147" i="20"/>
  <c r="D62" i="20"/>
  <c r="F136" i="20"/>
  <c r="D66" i="20"/>
  <c r="S44" i="20"/>
  <c r="Q44" i="20"/>
  <c r="O44" i="20"/>
  <c r="S28" i="20"/>
  <c r="E28" i="20"/>
  <c r="M28" i="20"/>
  <c r="U28" i="20"/>
  <c r="K28" i="20"/>
  <c r="F158" i="20"/>
  <c r="F154" i="20"/>
  <c r="F150" i="20"/>
  <c r="K141" i="20" s="1"/>
  <c r="F146" i="20"/>
  <c r="F142" i="20"/>
  <c r="F138" i="20"/>
  <c r="K139" i="20" s="1"/>
  <c r="F134" i="20"/>
  <c r="F130" i="20"/>
  <c r="F157" i="20"/>
  <c r="F153" i="20"/>
  <c r="F149" i="20"/>
  <c r="F133" i="20"/>
  <c r="F139" i="20"/>
  <c r="F144" i="20"/>
  <c r="K140" i="20" s="1"/>
  <c r="F151" i="20"/>
  <c r="F222" i="20"/>
  <c r="L228" i="20" s="1"/>
  <c r="F230" i="20"/>
  <c r="L229" i="20" s="1"/>
  <c r="F238" i="20"/>
  <c r="L230" i="20" s="1"/>
  <c r="F246" i="20"/>
  <c r="L231" i="20" s="1"/>
  <c r="F254" i="20"/>
  <c r="L232" i="20" s="1"/>
  <c r="D59" i="20"/>
  <c r="I61" i="20" s="1"/>
  <c r="D63" i="20"/>
  <c r="I62" i="20" s="1"/>
  <c r="D67" i="20"/>
  <c r="I63" i="20" s="1"/>
  <c r="D71" i="20"/>
  <c r="I64" i="20" s="1"/>
  <c r="D75" i="20"/>
  <c r="I65" i="20" s="1"/>
  <c r="F132" i="20"/>
  <c r="K138" i="20" s="1"/>
  <c r="F137" i="20"/>
  <c r="F143" i="20"/>
  <c r="F148" i="20"/>
  <c r="F156" i="20"/>
  <c r="K142" i="20" s="1"/>
  <c r="F221" i="20"/>
  <c r="F229" i="20"/>
  <c r="F237" i="20"/>
  <c r="F245" i="20"/>
  <c r="F253" i="20"/>
  <c r="G28" i="20"/>
  <c r="O28" i="20"/>
  <c r="D56" i="20"/>
  <c r="D60" i="20"/>
  <c r="D64" i="20"/>
  <c r="D68" i="20"/>
  <c r="D72" i="20"/>
  <c r="D76" i="20"/>
  <c r="B88" i="20"/>
  <c r="I28" i="20"/>
  <c r="D57" i="20"/>
  <c r="D61" i="20"/>
  <c r="D65" i="20"/>
  <c r="D69" i="20"/>
  <c r="D73" i="20"/>
  <c r="F129" i="20"/>
  <c r="F135" i="20"/>
  <c r="F140" i="20"/>
  <c r="F145" i="20"/>
  <c r="F152" i="20"/>
  <c r="F225" i="20"/>
  <c r="F233" i="20"/>
  <c r="F241" i="20"/>
  <c r="F256" i="20"/>
  <c r="F252" i="20"/>
  <c r="F248" i="20"/>
  <c r="F244" i="20"/>
  <c r="F240" i="20"/>
  <c r="F236" i="20"/>
  <c r="F232" i="20"/>
  <c r="F228" i="20"/>
  <c r="F224" i="20"/>
  <c r="F220" i="20"/>
  <c r="F255" i="20"/>
  <c r="F251" i="20"/>
  <c r="F247" i="20"/>
  <c r="F243" i="20"/>
  <c r="F239" i="20"/>
  <c r="F235" i="20"/>
  <c r="F231" i="20"/>
  <c r="F227" i="20"/>
  <c r="F223" i="20"/>
  <c r="F219" i="20"/>
  <c r="F226" i="20"/>
  <c r="F234" i="20"/>
  <c r="F242" i="20"/>
  <c r="F250" i="20"/>
  <c r="L202" i="19" l="1"/>
  <c r="Q210" i="19"/>
  <c r="N133" i="19"/>
  <c r="I58" i="19"/>
  <c r="F122" i="19"/>
  <c r="F196" i="19"/>
  <c r="V211" i="19"/>
  <c r="H200" i="19"/>
  <c r="Q133" i="19"/>
  <c r="H126" i="19"/>
  <c r="H56" i="19"/>
  <c r="R133" i="19"/>
  <c r="O133" i="19"/>
  <c r="G227" i="19" a="1"/>
  <c r="G242" i="19" s="1"/>
  <c r="O208" i="19"/>
  <c r="M131" i="19"/>
  <c r="S209" i="19"/>
  <c r="G122" i="19"/>
  <c r="Q209" i="19"/>
  <c r="S211" i="19"/>
  <c r="U210" i="19"/>
  <c r="G200" i="19"/>
  <c r="L131" i="19"/>
  <c r="N132" i="19"/>
  <c r="M132" i="19"/>
  <c r="R210" i="19"/>
  <c r="T212" i="19"/>
  <c r="G149" i="19" a="1"/>
  <c r="S208" i="19"/>
  <c r="R208" i="19"/>
  <c r="U211" i="19"/>
  <c r="P209" i="19"/>
  <c r="N60" i="19"/>
  <c r="H53" i="19"/>
  <c r="O130" i="19"/>
  <c r="J200" i="19"/>
  <c r="S134" i="19"/>
  <c r="R211" i="19"/>
  <c r="Q132" i="19"/>
  <c r="T210" i="19"/>
  <c r="S210" i="19"/>
  <c r="O131" i="19"/>
  <c r="T209" i="19"/>
  <c r="S212" i="19"/>
  <c r="V212" i="19"/>
  <c r="G52" i="19"/>
  <c r="I57" i="19"/>
  <c r="E54" i="19"/>
  <c r="J129" i="19"/>
  <c r="D122" i="19"/>
  <c r="P208" i="19"/>
  <c r="O134" i="19"/>
  <c r="R134" i="19"/>
  <c r="K204" i="19"/>
  <c r="O204" i="19"/>
  <c r="N204" i="19"/>
  <c r="K200" i="19"/>
  <c r="L203" i="19"/>
  <c r="K203" i="19"/>
  <c r="N203" i="19"/>
  <c r="J203" i="19"/>
  <c r="M203" i="19"/>
  <c r="J202" i="19"/>
  <c r="I198" i="19"/>
  <c r="H197" i="19"/>
  <c r="D197" i="19"/>
  <c r="G197" i="19"/>
  <c r="F197" i="19"/>
  <c r="E197" i="19"/>
  <c r="H199" i="19"/>
  <c r="G199" i="19"/>
  <c r="J199" i="19"/>
  <c r="F199" i="19"/>
  <c r="I199" i="19"/>
  <c r="M202" i="19"/>
  <c r="E198" i="19"/>
  <c r="N206" i="19"/>
  <c r="F198" i="19"/>
  <c r="Q206" i="19"/>
  <c r="I202" i="19"/>
  <c r="P205" i="19"/>
  <c r="L205" i="19"/>
  <c r="O205" i="19"/>
  <c r="N205" i="19"/>
  <c r="M205" i="19"/>
  <c r="P206" i="19"/>
  <c r="P207" i="19"/>
  <c r="O207" i="19"/>
  <c r="R207" i="19"/>
  <c r="N207" i="19"/>
  <c r="Q207" i="19"/>
  <c r="L201" i="19"/>
  <c r="H201" i="19"/>
  <c r="K201" i="19"/>
  <c r="J201" i="19"/>
  <c r="I201" i="19"/>
  <c r="K130" i="19"/>
  <c r="L130" i="19"/>
  <c r="I128" i="19"/>
  <c r="I124" i="19"/>
  <c r="G78" i="19"/>
  <c r="K57" i="19"/>
  <c r="F54" i="19"/>
  <c r="L57" i="19"/>
  <c r="M59" i="19"/>
  <c r="J56" i="19"/>
  <c r="H54" i="19"/>
  <c r="K56" i="19"/>
  <c r="I54" i="19"/>
  <c r="G126" i="19"/>
  <c r="J126" i="19"/>
  <c r="K126" i="19"/>
  <c r="C122" i="19"/>
  <c r="J128" i="19"/>
  <c r="M128" i="19"/>
  <c r="E124" i="19"/>
  <c r="H123" i="19"/>
  <c r="D123" i="19"/>
  <c r="G123" i="19"/>
  <c r="F123" i="19"/>
  <c r="E123" i="19"/>
  <c r="L128" i="19"/>
  <c r="N129" i="19"/>
  <c r="F125" i="19"/>
  <c r="F124" i="19"/>
  <c r="H124" i="19"/>
  <c r="K129" i="19"/>
  <c r="J125" i="19"/>
  <c r="M129" i="19"/>
  <c r="L129" i="19"/>
  <c r="G125" i="19"/>
  <c r="L127" i="19"/>
  <c r="H127" i="19"/>
  <c r="K127" i="19"/>
  <c r="J127" i="19"/>
  <c r="I127" i="19"/>
  <c r="I125" i="19"/>
  <c r="E53" i="19"/>
  <c r="H55" i="19"/>
  <c r="K60" i="19"/>
  <c r="G56" i="19"/>
  <c r="J58" i="19"/>
  <c r="M58" i="19"/>
  <c r="H57" i="19"/>
  <c r="N59" i="19"/>
  <c r="G53" i="19"/>
  <c r="F55" i="19"/>
  <c r="I55" i="19"/>
  <c r="O60" i="19"/>
  <c r="K59" i="19"/>
  <c r="D53" i="19"/>
  <c r="J55" i="19"/>
  <c r="L60" i="19"/>
  <c r="L58" i="19"/>
  <c r="G74" i="19"/>
  <c r="G77" i="19"/>
  <c r="G79" i="19"/>
  <c r="G75" i="19"/>
  <c r="G80" i="19"/>
  <c r="G76" i="19"/>
  <c r="G81" i="19"/>
  <c r="J59" i="19"/>
  <c r="E273" i="20"/>
  <c r="E274" i="20"/>
  <c r="K36" i="20"/>
  <c r="G36" i="20"/>
  <c r="I36" i="20"/>
  <c r="Q42" i="20"/>
  <c r="O42" i="20"/>
  <c r="M42" i="20"/>
  <c r="Q46" i="20"/>
  <c r="S46" i="20"/>
  <c r="U46" i="20"/>
  <c r="Y92" i="20"/>
  <c r="Q92" i="20"/>
  <c r="I92" i="20"/>
  <c r="G92" i="20"/>
  <c r="AA92" i="20"/>
  <c r="O92" i="20"/>
  <c r="E92" i="20"/>
  <c r="W92" i="20"/>
  <c r="M92" i="20"/>
  <c r="B170" i="20"/>
  <c r="U92" i="20"/>
  <c r="K92" i="20"/>
  <c r="AC92" i="20"/>
  <c r="S92" i="20"/>
  <c r="I34" i="20"/>
  <c r="G34" i="20"/>
  <c r="E34" i="20"/>
  <c r="I38" i="20"/>
  <c r="M38" i="20"/>
  <c r="K38" i="20"/>
  <c r="U48" i="20"/>
  <c r="S48" i="20"/>
  <c r="W48" i="20"/>
  <c r="M40" i="20"/>
  <c r="K40" i="20"/>
  <c r="O40" i="20"/>
  <c r="E32" i="20"/>
  <c r="C32" i="20"/>
  <c r="G32" i="20"/>
  <c r="G228" i="19" l="1"/>
  <c r="G233" i="19"/>
  <c r="G241" i="19"/>
  <c r="G231" i="19"/>
  <c r="G227" i="19"/>
  <c r="G236" i="19"/>
  <c r="G234" i="19"/>
  <c r="G235" i="19"/>
  <c r="G237" i="19"/>
  <c r="G230" i="19"/>
  <c r="G232" i="19"/>
  <c r="G243" i="19"/>
  <c r="G238" i="19"/>
  <c r="E225" i="19" a="1"/>
  <c r="E235" i="19" s="1"/>
  <c r="E72" i="19" a="1"/>
  <c r="E84" i="19" s="1"/>
  <c r="G229" i="19"/>
  <c r="G239" i="19"/>
  <c r="G240" i="19"/>
  <c r="E147" i="19" a="1"/>
  <c r="G149" i="19"/>
  <c r="G152" i="19"/>
  <c r="G156" i="19"/>
  <c r="G160" i="19"/>
  <c r="G151" i="19"/>
  <c r="G161" i="19"/>
  <c r="G158" i="19"/>
  <c r="G157" i="19"/>
  <c r="G159" i="19"/>
  <c r="G154" i="19"/>
  <c r="G153" i="19"/>
  <c r="G155" i="19"/>
  <c r="G150" i="19"/>
  <c r="U113" i="20"/>
  <c r="S113" i="20"/>
  <c r="W113" i="20"/>
  <c r="E97" i="20"/>
  <c r="G97" i="20"/>
  <c r="C97" i="20"/>
  <c r="K101" i="20"/>
  <c r="I101" i="20"/>
  <c r="G101" i="20"/>
  <c r="Q111" i="20"/>
  <c r="U111" i="20"/>
  <c r="S111" i="20"/>
  <c r="AG174" i="20"/>
  <c r="Y174" i="20"/>
  <c r="Q174" i="20"/>
  <c r="I174" i="20"/>
  <c r="AE174" i="20"/>
  <c r="W174" i="20"/>
  <c r="O174" i="20"/>
  <c r="G174" i="20"/>
  <c r="AC174" i="20"/>
  <c r="AA174" i="20"/>
  <c r="K174" i="20"/>
  <c r="AI174" i="20"/>
  <c r="S174" i="20"/>
  <c r="AK174" i="20"/>
  <c r="U174" i="20"/>
  <c r="E174" i="20"/>
  <c r="M174" i="20"/>
  <c r="Q107" i="20"/>
  <c r="M107" i="20"/>
  <c r="O107" i="20"/>
  <c r="Q109" i="20"/>
  <c r="O109" i="20"/>
  <c r="S109" i="20"/>
  <c r="AC121" i="20"/>
  <c r="AE121" i="20"/>
  <c r="AA121" i="20"/>
  <c r="M105" i="20"/>
  <c r="O105" i="20"/>
  <c r="K105" i="20"/>
  <c r="Y119" i="20"/>
  <c r="AC119" i="20"/>
  <c r="AA119" i="20"/>
  <c r="Y117" i="20"/>
  <c r="W117" i="20"/>
  <c r="AA117" i="20"/>
  <c r="E56" i="20" a="1"/>
  <c r="I103" i="20"/>
  <c r="M103" i="20"/>
  <c r="K103" i="20"/>
  <c r="Y115" i="20"/>
  <c r="W115" i="20"/>
  <c r="U115" i="20"/>
  <c r="I99" i="20"/>
  <c r="E99" i="20"/>
  <c r="G99" i="20"/>
  <c r="E75" i="19" l="1"/>
  <c r="E80" i="19"/>
  <c r="E81" i="19"/>
  <c r="E236" i="19"/>
  <c r="E234" i="19"/>
  <c r="E241" i="19"/>
  <c r="E244" i="19"/>
  <c r="E76" i="19"/>
  <c r="E82" i="19"/>
  <c r="E229" i="19"/>
  <c r="E239" i="19"/>
  <c r="E227" i="19"/>
  <c r="E226" i="19"/>
  <c r="E225" i="19"/>
  <c r="E83" i="19"/>
  <c r="E73" i="19"/>
  <c r="E78" i="19"/>
  <c r="E72" i="19"/>
  <c r="E245" i="19"/>
  <c r="E233" i="19"/>
  <c r="E243" i="19"/>
  <c r="E231" i="19"/>
  <c r="E242" i="19"/>
  <c r="E240" i="19"/>
  <c r="L244" i="19" s="1"/>
  <c r="E77" i="19"/>
  <c r="E238" i="19"/>
  <c r="E79" i="19"/>
  <c r="E74" i="19"/>
  <c r="E230" i="19"/>
  <c r="E232" i="19"/>
  <c r="E237" i="19"/>
  <c r="E228" i="19"/>
  <c r="E147" i="19"/>
  <c r="E161" i="19"/>
  <c r="E154" i="19"/>
  <c r="E148" i="19"/>
  <c r="E159" i="19"/>
  <c r="E157" i="19"/>
  <c r="E160" i="19"/>
  <c r="E162" i="19"/>
  <c r="E155" i="19"/>
  <c r="E153" i="19"/>
  <c r="E156" i="19"/>
  <c r="E158" i="19"/>
  <c r="E151" i="19"/>
  <c r="E150" i="19"/>
  <c r="E149" i="19"/>
  <c r="E152" i="19"/>
  <c r="E163" i="19"/>
  <c r="L81" i="19"/>
  <c r="E74" i="20"/>
  <c r="E70" i="20"/>
  <c r="E66" i="20"/>
  <c r="E62" i="20"/>
  <c r="E58" i="20"/>
  <c r="E75" i="20"/>
  <c r="J65" i="20" s="1"/>
  <c r="M65" i="20" s="1"/>
  <c r="E69" i="20"/>
  <c r="E64" i="20"/>
  <c r="E59" i="20"/>
  <c r="J61" i="20" s="1"/>
  <c r="M61" i="20" s="1"/>
  <c r="E73" i="20"/>
  <c r="E68" i="20"/>
  <c r="E63" i="20"/>
  <c r="J62" i="20" s="1"/>
  <c r="M62" i="20" s="1"/>
  <c r="E57" i="20"/>
  <c r="E77" i="20"/>
  <c r="E72" i="20"/>
  <c r="E67" i="20"/>
  <c r="J63" i="20" s="1"/>
  <c r="M63" i="20" s="1"/>
  <c r="E61" i="20"/>
  <c r="E56" i="20"/>
  <c r="E76" i="20"/>
  <c r="E65" i="20"/>
  <c r="E71" i="20"/>
  <c r="J64" i="20" s="1"/>
  <c r="M64" i="20" s="1"/>
  <c r="E60" i="20"/>
  <c r="E179" i="20"/>
  <c r="C179" i="20"/>
  <c r="G179" i="20"/>
  <c r="AG209" i="20"/>
  <c r="AI209" i="20"/>
  <c r="AK209" i="20"/>
  <c r="I181" i="20"/>
  <c r="G181" i="20"/>
  <c r="E181" i="20"/>
  <c r="K183" i="20"/>
  <c r="G183" i="20"/>
  <c r="I183" i="20"/>
  <c r="AK211" i="20"/>
  <c r="AI211" i="20"/>
  <c r="AM211" i="20"/>
  <c r="U195" i="20"/>
  <c r="S195" i="20"/>
  <c r="W195" i="20"/>
  <c r="I185" i="20"/>
  <c r="M185" i="20"/>
  <c r="K185" i="20"/>
  <c r="Q189" i="20"/>
  <c r="O189" i="20"/>
  <c r="M189" i="20"/>
  <c r="S191" i="20"/>
  <c r="O191" i="20"/>
  <c r="Q191" i="20"/>
  <c r="G129" i="20" a="1"/>
  <c r="Y201" i="20"/>
  <c r="AA201" i="20"/>
  <c r="AC201" i="20"/>
  <c r="Y197" i="20"/>
  <c r="W197" i="20"/>
  <c r="U197" i="20"/>
  <c r="AA199" i="20"/>
  <c r="W199" i="20"/>
  <c r="Y199" i="20"/>
  <c r="M187" i="20"/>
  <c r="K187" i="20"/>
  <c r="O187" i="20"/>
  <c r="Q193" i="20"/>
  <c r="S193" i="20"/>
  <c r="U193" i="20"/>
  <c r="AC203" i="20"/>
  <c r="AA203" i="20"/>
  <c r="AE203" i="20"/>
  <c r="AG205" i="20"/>
  <c r="AE205" i="20"/>
  <c r="AC205" i="20"/>
  <c r="AI207" i="20"/>
  <c r="AG207" i="20"/>
  <c r="AE207" i="20"/>
  <c r="D11" i="18"/>
  <c r="E43" i="17"/>
  <c r="E44" i="17"/>
  <c r="E45" i="17"/>
  <c r="E46" i="17"/>
  <c r="E42" i="17"/>
  <c r="D43" i="17"/>
  <c r="D44" i="17"/>
  <c r="D45" i="17"/>
  <c r="D46" i="17"/>
  <c r="D42" i="17"/>
  <c r="L83" i="19" l="1"/>
  <c r="L245" i="19"/>
  <c r="Q233" i="19" s="1"/>
  <c r="L84" i="19"/>
  <c r="Q80" i="19" s="1"/>
  <c r="L79" i="19"/>
  <c r="L230" i="19"/>
  <c r="L80" i="19"/>
  <c r="Q78" i="19" s="1"/>
  <c r="L77" i="19"/>
  <c r="L76" i="19"/>
  <c r="Q76" i="19" s="1"/>
  <c r="L151" i="19"/>
  <c r="Q151" i="19" s="1"/>
  <c r="L162" i="19"/>
  <c r="L243" i="19"/>
  <c r="L160" i="19"/>
  <c r="Q154" i="19" s="1"/>
  <c r="L163" i="19"/>
  <c r="Q155" i="19" s="1"/>
  <c r="L242" i="19"/>
  <c r="L82" i="19"/>
  <c r="Q79" i="19" s="1"/>
  <c r="L78" i="19"/>
  <c r="Q77" i="19" s="1"/>
  <c r="L161" i="19"/>
  <c r="L159" i="19"/>
  <c r="L239" i="19"/>
  <c r="L234" i="19"/>
  <c r="L232" i="19"/>
  <c r="L237" i="19"/>
  <c r="Q231" i="19" s="1"/>
  <c r="L229" i="19"/>
  <c r="Q229" i="19" s="1"/>
  <c r="L233" i="19"/>
  <c r="Q230" i="19" s="1"/>
  <c r="L231" i="19"/>
  <c r="L240" i="19"/>
  <c r="L235" i="19"/>
  <c r="L241" i="19"/>
  <c r="Q232" i="19" s="1"/>
  <c r="L236" i="19"/>
  <c r="L238" i="19"/>
  <c r="L155" i="19"/>
  <c r="L153" i="19"/>
  <c r="L154" i="19"/>
  <c r="Q152" i="19" s="1"/>
  <c r="L156" i="19"/>
  <c r="L152" i="19"/>
  <c r="L157" i="19"/>
  <c r="Q153" i="19" s="1"/>
  <c r="L158" i="19"/>
  <c r="G219" i="20" a="1"/>
  <c r="G254" i="20" s="1"/>
  <c r="M232" i="20" s="1"/>
  <c r="P232" i="20" s="1"/>
  <c r="G155" i="20"/>
  <c r="G151" i="20"/>
  <c r="G147" i="20"/>
  <c r="G143" i="20"/>
  <c r="G139" i="20"/>
  <c r="G135" i="20"/>
  <c r="G131" i="20"/>
  <c r="G158" i="20"/>
  <c r="G154" i="20"/>
  <c r="G150" i="20"/>
  <c r="L141" i="20" s="1"/>
  <c r="O141" i="20" s="1"/>
  <c r="G146" i="20"/>
  <c r="G142" i="20"/>
  <c r="G138" i="20"/>
  <c r="L139" i="20" s="1"/>
  <c r="O139" i="20" s="1"/>
  <c r="G134" i="20"/>
  <c r="G130" i="20"/>
  <c r="G148" i="20"/>
  <c r="G153" i="20"/>
  <c r="G145" i="20"/>
  <c r="G137" i="20"/>
  <c r="G129" i="20"/>
  <c r="G157" i="20"/>
  <c r="G149" i="20"/>
  <c r="G141" i="20"/>
  <c r="G133" i="20"/>
  <c r="G152" i="20"/>
  <c r="G144" i="20"/>
  <c r="L140" i="20" s="1"/>
  <c r="O140" i="20" s="1"/>
  <c r="G136" i="20"/>
  <c r="G156" i="20"/>
  <c r="L142" i="20" s="1"/>
  <c r="O142" i="20" s="1"/>
  <c r="G140" i="20"/>
  <c r="G132" i="20"/>
  <c r="L138" i="20" s="1"/>
  <c r="O138" i="20" s="1"/>
  <c r="D107" i="18"/>
  <c r="F101" i="18"/>
  <c r="D99" i="18"/>
  <c r="F96" i="18"/>
  <c r="F93" i="18"/>
  <c r="D91" i="18"/>
  <c r="F88" i="18"/>
  <c r="F85" i="18"/>
  <c r="D83" i="18"/>
  <c r="F80" i="18"/>
  <c r="F77" i="18"/>
  <c r="F73" i="18"/>
  <c r="F69" i="18"/>
  <c r="F65" i="18"/>
  <c r="F61" i="18"/>
  <c r="F57" i="18"/>
  <c r="F53" i="18"/>
  <c r="F49" i="18"/>
  <c r="F45" i="18"/>
  <c r="F41" i="18"/>
  <c r="F37" i="18"/>
  <c r="F33" i="18"/>
  <c r="F29" i="18"/>
  <c r="F25" i="18"/>
  <c r="F21" i="18"/>
  <c r="F17" i="18"/>
  <c r="F13" i="18"/>
  <c r="D109" i="18"/>
  <c r="F106" i="18"/>
  <c r="F103" i="18"/>
  <c r="D101" i="18"/>
  <c r="F98" i="18"/>
  <c r="F95" i="18"/>
  <c r="D93" i="18"/>
  <c r="F90" i="18"/>
  <c r="F87" i="18"/>
  <c r="D85" i="18"/>
  <c r="F82" i="18"/>
  <c r="F79" i="18"/>
  <c r="D77" i="18"/>
  <c r="D73" i="18"/>
  <c r="D69" i="18"/>
  <c r="D65" i="18"/>
  <c r="D61" i="18"/>
  <c r="D57" i="18"/>
  <c r="D53" i="18"/>
  <c r="D49" i="18"/>
  <c r="D45" i="18"/>
  <c r="D41" i="18"/>
  <c r="D37" i="18"/>
  <c r="D33" i="18"/>
  <c r="D29" i="18"/>
  <c r="D25" i="18"/>
  <c r="D21" i="18"/>
  <c r="D17" i="18"/>
  <c r="D13" i="18"/>
  <c r="F100" i="18"/>
  <c r="D87" i="18"/>
  <c r="F71" i="18"/>
  <c r="F43" i="18"/>
  <c r="F11" i="18"/>
  <c r="F109" i="18"/>
  <c r="F104" i="18"/>
  <c r="F108" i="18"/>
  <c r="F105" i="18"/>
  <c r="D103" i="18"/>
  <c r="F97" i="18"/>
  <c r="D95" i="18"/>
  <c r="F92" i="18"/>
  <c r="F89" i="18"/>
  <c r="F84" i="18"/>
  <c r="F81" i="18"/>
  <c r="D79" i="18"/>
  <c r="F75" i="18"/>
  <c r="F67" i="18"/>
  <c r="F63" i="18"/>
  <c r="F59" i="18"/>
  <c r="F55" i="18"/>
  <c r="F51" i="18"/>
  <c r="F47" i="18"/>
  <c r="F39" i="18"/>
  <c r="F35" i="18"/>
  <c r="F31" i="18"/>
  <c r="F27" i="18"/>
  <c r="F23" i="18"/>
  <c r="F19" i="18"/>
  <c r="F15" i="18"/>
  <c r="F107" i="18"/>
  <c r="D105" i="18"/>
  <c r="F102" i="18"/>
  <c r="F99" i="18"/>
  <c r="D97" i="18"/>
  <c r="F94" i="18"/>
  <c r="F91" i="18"/>
  <c r="D89" i="18"/>
  <c r="F86" i="18"/>
  <c r="F83" i="18"/>
  <c r="D81" i="18"/>
  <c r="F78" i="18"/>
  <c r="D75" i="18"/>
  <c r="D71" i="18"/>
  <c r="D67" i="18"/>
  <c r="D63" i="18"/>
  <c r="D59" i="18"/>
  <c r="D55" i="18"/>
  <c r="D51" i="18"/>
  <c r="D47" i="18"/>
  <c r="D43" i="18"/>
  <c r="D39" i="18"/>
  <c r="D35" i="18"/>
  <c r="D31" i="18"/>
  <c r="D27" i="18"/>
  <c r="D23" i="18"/>
  <c r="D19" i="18"/>
  <c r="D15" i="18"/>
  <c r="D10" i="18"/>
  <c r="D12" i="18"/>
  <c r="D14" i="18"/>
  <c r="D16" i="18"/>
  <c r="D18" i="18"/>
  <c r="D20" i="18"/>
  <c r="D22" i="18"/>
  <c r="D24" i="18"/>
  <c r="D26" i="18"/>
  <c r="D28" i="18"/>
  <c r="D30" i="18"/>
  <c r="D32" i="18"/>
  <c r="D34" i="18"/>
  <c r="D36" i="18"/>
  <c r="D38" i="18"/>
  <c r="D40" i="18"/>
  <c r="D42" i="18"/>
  <c r="D44" i="18"/>
  <c r="D46" i="18"/>
  <c r="D48" i="18"/>
  <c r="D50" i="18"/>
  <c r="D52" i="18"/>
  <c r="D54" i="18"/>
  <c r="D56" i="18"/>
  <c r="D58" i="18"/>
  <c r="D60" i="18"/>
  <c r="D62" i="18"/>
  <c r="D64" i="18"/>
  <c r="D66" i="18"/>
  <c r="D68" i="18"/>
  <c r="D70" i="18"/>
  <c r="D72" i="18"/>
  <c r="D74" i="18"/>
  <c r="D76" i="18"/>
  <c r="D78" i="18"/>
  <c r="D80" i="18"/>
  <c r="D82" i="18"/>
  <c r="D84" i="18"/>
  <c r="D86" i="18"/>
  <c r="D88" i="18"/>
  <c r="D90" i="18"/>
  <c r="D92" i="18"/>
  <c r="D94" i="18"/>
  <c r="D96" i="18"/>
  <c r="D98" i="18"/>
  <c r="D100" i="18"/>
  <c r="D102" i="18"/>
  <c r="D104" i="18"/>
  <c r="D106" i="18"/>
  <c r="D108" i="18"/>
  <c r="F10" i="18"/>
  <c r="F12" i="18"/>
  <c r="F14" i="18"/>
  <c r="F16" i="18"/>
  <c r="F18" i="18"/>
  <c r="F20" i="18"/>
  <c r="F22" i="18"/>
  <c r="F24" i="18"/>
  <c r="F26" i="18"/>
  <c r="F28" i="18"/>
  <c r="F30" i="18"/>
  <c r="F32" i="18"/>
  <c r="F34" i="18"/>
  <c r="F36" i="18"/>
  <c r="F38" i="18"/>
  <c r="F40" i="18"/>
  <c r="F42" i="18"/>
  <c r="F44" i="18"/>
  <c r="F46" i="18"/>
  <c r="F48" i="18"/>
  <c r="F50" i="18"/>
  <c r="F52" i="18"/>
  <c r="F54" i="18"/>
  <c r="F56" i="18"/>
  <c r="F58" i="18"/>
  <c r="F60" i="18"/>
  <c r="F62" i="18"/>
  <c r="F64" i="18"/>
  <c r="F66" i="18"/>
  <c r="F68" i="18"/>
  <c r="F70" i="18"/>
  <c r="F72" i="18"/>
  <c r="F74" i="18"/>
  <c r="F76" i="18"/>
  <c r="G227" i="20" l="1"/>
  <c r="G251" i="20"/>
  <c r="G220" i="20"/>
  <c r="G236" i="20"/>
  <c r="G252" i="20"/>
  <c r="G229" i="20"/>
  <c r="G245" i="20"/>
  <c r="G226" i="20"/>
  <c r="G242" i="20"/>
  <c r="G243" i="20"/>
  <c r="G223" i="20"/>
  <c r="G224" i="20"/>
  <c r="G240" i="20"/>
  <c r="G256" i="20"/>
  <c r="G233" i="20"/>
  <c r="G249" i="20"/>
  <c r="G230" i="20"/>
  <c r="M229" i="20" s="1"/>
  <c r="P229" i="20" s="1"/>
  <c r="G246" i="20"/>
  <c r="M231" i="20" s="1"/>
  <c r="P231" i="20" s="1"/>
  <c r="G231" i="20"/>
  <c r="G219" i="20"/>
  <c r="G239" i="20"/>
  <c r="G228" i="20"/>
  <c r="G244" i="20"/>
  <c r="G221" i="20"/>
  <c r="G237" i="20"/>
  <c r="G253" i="20"/>
  <c r="G234" i="20"/>
  <c r="G250" i="20"/>
  <c r="G247" i="20"/>
  <c r="G235" i="20"/>
  <c r="G255" i="20"/>
  <c r="G232" i="20"/>
  <c r="G248" i="20"/>
  <c r="G225" i="20"/>
  <c r="G241" i="20"/>
  <c r="G222" i="20"/>
  <c r="M228" i="20" s="1"/>
  <c r="P228" i="20" s="1"/>
  <c r="G238" i="20"/>
  <c r="M230" i="20" s="1"/>
  <c r="P230" i="20" s="1"/>
  <c r="D111" i="18"/>
  <c r="F111" i="18"/>
  <c r="D38" i="17" l="1"/>
  <c r="F38" i="17" s="1"/>
  <c r="F46" i="17" l="1"/>
  <c r="F43" i="17"/>
  <c r="F45" i="17"/>
  <c r="F44" i="17"/>
  <c r="F42" i="17"/>
</calcChain>
</file>

<file path=xl/sharedStrings.xml><?xml version="1.0" encoding="utf-8"?>
<sst xmlns="http://schemas.openxmlformats.org/spreadsheetml/2006/main" count="1522" uniqueCount="296">
  <si>
    <t>m</t>
  </si>
  <si>
    <t>W0</t>
  </si>
  <si>
    <t>W1</t>
  </si>
  <si>
    <t>W2</t>
  </si>
  <si>
    <t>W3</t>
  </si>
  <si>
    <t>W4</t>
  </si>
  <si>
    <t>W5</t>
  </si>
  <si>
    <t>W6</t>
  </si>
  <si>
    <t>W7</t>
  </si>
  <si>
    <t>kNm</t>
  </si>
  <si>
    <t>W8</t>
  </si>
  <si>
    <t>W9</t>
  </si>
  <si>
    <t>W10</t>
  </si>
  <si>
    <t>W11</t>
  </si>
  <si>
    <t>kN/m</t>
  </si>
  <si>
    <t>M5 =</t>
  </si>
  <si>
    <t>W12</t>
  </si>
  <si>
    <t>W13</t>
  </si>
  <si>
    <t>W14</t>
  </si>
  <si>
    <t>Bo Co 1 (1)</t>
  </si>
  <si>
    <t>Bo Co 2 (1)</t>
  </si>
  <si>
    <t>Classical Beam Theory</t>
  </si>
  <si>
    <t>Present study</t>
  </si>
  <si>
    <t>Bo Co 1 (9)</t>
  </si>
  <si>
    <t>Bo Co 2 (9)</t>
  </si>
  <si>
    <t>p =</t>
  </si>
  <si>
    <t>h =</t>
  </si>
  <si>
    <t>X[m]</t>
  </si>
  <si>
    <t>Bo Co 1 (13)</t>
  </si>
  <si>
    <t>Bo Co 2 (13)</t>
  </si>
  <si>
    <t xml:space="preserve">Extrapolation to the exact result </t>
  </si>
  <si>
    <t>N1 =</t>
  </si>
  <si>
    <t>R1 =</t>
  </si>
  <si>
    <t>R2 =</t>
  </si>
  <si>
    <t>R3 =</t>
  </si>
  <si>
    <t>N2 =</t>
  </si>
  <si>
    <t>N3 =</t>
  </si>
  <si>
    <t>A =</t>
  </si>
  <si>
    <t>B =</t>
  </si>
  <si>
    <t xml:space="preserve">C = </t>
  </si>
  <si>
    <t>Tapered beam subjected to a uniformly distributed load</t>
  </si>
  <si>
    <t>L0 =</t>
  </si>
  <si>
    <t xml:space="preserve">L = </t>
  </si>
  <si>
    <t>Moment at the fixed end</t>
  </si>
  <si>
    <t>M1 =</t>
  </si>
  <si>
    <t>m(x)</t>
  </si>
  <si>
    <t>M(x)</t>
  </si>
  <si>
    <t>pl²   =</t>
  </si>
  <si>
    <t>Gov Eq 1 (1)</t>
  </si>
  <si>
    <t>Gov Eq 2 (1)</t>
  </si>
  <si>
    <t>Gov Eq 1 (2)</t>
  </si>
  <si>
    <t>Gov Eq 2 (2)</t>
  </si>
  <si>
    <t>Gov Eq 1 (3)</t>
  </si>
  <si>
    <t>Gov Eq 2 (3)</t>
  </si>
  <si>
    <t>Gov Eq 1 (4)</t>
  </si>
  <si>
    <t>Gov Eq 2 (4)</t>
  </si>
  <si>
    <t>Gov Eq 1 (5)</t>
  </si>
  <si>
    <t>Gov Eq 2 (5)</t>
  </si>
  <si>
    <t>Gov Eq 1 (6)</t>
  </si>
  <si>
    <t>Gov Eq 2 (6)</t>
  </si>
  <si>
    <t>Gov Eq 1 (7)</t>
  </si>
  <si>
    <t>Gov Eq 2 (7)</t>
  </si>
  <si>
    <t>Gov Eq 1 (8)</t>
  </si>
  <si>
    <t>Gov Eq 2 (8)</t>
  </si>
  <si>
    <t>Gov Eq 1 (9)</t>
  </si>
  <si>
    <t>Gov Eq 2 (9)</t>
  </si>
  <si>
    <t>h²M0</t>
  </si>
  <si>
    <t>h²M1</t>
  </si>
  <si>
    <t>h²M2</t>
  </si>
  <si>
    <t>h²M3</t>
  </si>
  <si>
    <t>h²M4</t>
  </si>
  <si>
    <t>h²M5</t>
  </si>
  <si>
    <t>h²M6</t>
  </si>
  <si>
    <t>h²M7</t>
  </si>
  <si>
    <t>h²M8</t>
  </si>
  <si>
    <t>h²M9</t>
  </si>
  <si>
    <t>h²M10</t>
  </si>
  <si>
    <t>p = qi =</t>
  </si>
  <si>
    <t>M3 =</t>
  </si>
  <si>
    <t>M7 =</t>
  </si>
  <si>
    <t>M9 =</t>
  </si>
  <si>
    <t>h²M11</t>
  </si>
  <si>
    <t>h²M12</t>
  </si>
  <si>
    <t>h²M13</t>
  </si>
  <si>
    <t>h²M14</t>
  </si>
  <si>
    <t>Gov Eq 1 (10)</t>
  </si>
  <si>
    <t>Gov Eq 2 (10)</t>
  </si>
  <si>
    <t>Gov Eq 1 (11)</t>
  </si>
  <si>
    <t>Gov Eq 2 (11)</t>
  </si>
  <si>
    <t>Gov Eq 1 (12)</t>
  </si>
  <si>
    <t>Gov Eq 2 (12)</t>
  </si>
  <si>
    <t>Gov Eq 1 (13)</t>
  </si>
  <si>
    <t>Gov Eq 2 (13)</t>
  </si>
  <si>
    <t>W15</t>
  </si>
  <si>
    <t>h²M15</t>
  </si>
  <si>
    <t>W16</t>
  </si>
  <si>
    <t>h²M16</t>
  </si>
  <si>
    <t>W17</t>
  </si>
  <si>
    <t>h²M17</t>
  </si>
  <si>
    <t>W18</t>
  </si>
  <si>
    <t>h²M18</t>
  </si>
  <si>
    <t>Gov Eq 1 (14)</t>
  </si>
  <si>
    <t>Gov Eq 2 (14)</t>
  </si>
  <si>
    <t>Gov Eq 1 (15)</t>
  </si>
  <si>
    <t>Gov Eq 2 (15)</t>
  </si>
  <si>
    <t>Gov Eq 1 (16)</t>
  </si>
  <si>
    <t>Gov Eq 2 (16)</t>
  </si>
  <si>
    <t>Gov Eq 1 (17)</t>
  </si>
  <si>
    <t>Gov Eq 2 (17)</t>
  </si>
  <si>
    <t>Bo Co 1 (17)</t>
  </si>
  <si>
    <t>Bo Co 2 (17)</t>
  </si>
  <si>
    <t>M13 =</t>
  </si>
  <si>
    <t>M17 =</t>
  </si>
  <si>
    <t>n = 12</t>
  </si>
  <si>
    <t>n = 8</t>
  </si>
  <si>
    <t>n = 16</t>
  </si>
  <si>
    <t>Number of parts</t>
  </si>
  <si>
    <t>Governing equations</t>
  </si>
  <si>
    <t>Nine-point grid</t>
  </si>
  <si>
    <t>n =</t>
  </si>
  <si>
    <t>Nodes</t>
  </si>
  <si>
    <t>W-1</t>
  </si>
  <si>
    <t>17-point grid</t>
  </si>
  <si>
    <t>W19</t>
  </si>
  <si>
    <t>W FDM approximation</t>
  </si>
  <si>
    <t>25-point grid</t>
  </si>
  <si>
    <t>W20</t>
  </si>
  <si>
    <t>W21</t>
  </si>
  <si>
    <t>W22</t>
  </si>
  <si>
    <t>W23</t>
  </si>
  <si>
    <t>W24</t>
  </si>
  <si>
    <t>W25</t>
  </si>
  <si>
    <t>W26</t>
  </si>
  <si>
    <t>W27</t>
  </si>
  <si>
    <t>Gov Eq 1 (18)</t>
  </si>
  <si>
    <t>Gov Eq 1 (19)</t>
  </si>
  <si>
    <t>Gov Eq 1 (20)</t>
  </si>
  <si>
    <t>Gov Eq 1 (21)</t>
  </si>
  <si>
    <t>Gov Eq 1 (22)</t>
  </si>
  <si>
    <t>Gov Eq 1 (23)</t>
  </si>
  <si>
    <t>Gov Eq 1 (24)</t>
  </si>
  <si>
    <t>Gov Eq 1 (25)</t>
  </si>
  <si>
    <t>Bo Co 1 (25)</t>
  </si>
  <si>
    <t>Bo Co 2 (25)</t>
  </si>
  <si>
    <t>33-point grid</t>
  </si>
  <si>
    <t>W28</t>
  </si>
  <si>
    <t>W29</t>
  </si>
  <si>
    <t>W30</t>
  </si>
  <si>
    <t>W31</t>
  </si>
  <si>
    <t>W32</t>
  </si>
  <si>
    <t>W33</t>
  </si>
  <si>
    <t>W34</t>
  </si>
  <si>
    <t>W35</t>
  </si>
  <si>
    <t>Gov Eq 1 (26)</t>
  </si>
  <si>
    <t>Gov Eq 1 (27)</t>
  </si>
  <si>
    <t>Gov Eq 1 (28)</t>
  </si>
  <si>
    <t>Gov Eq 1 (29)</t>
  </si>
  <si>
    <t>Gov Eq 1 (30)</t>
  </si>
  <si>
    <t>Gov Eq 1 (31)</t>
  </si>
  <si>
    <t>Gov Eq 1 (32)</t>
  </si>
  <si>
    <t>Gov Eq 1 (33)</t>
  </si>
  <si>
    <t>Bo Co 1 (33)</t>
  </si>
  <si>
    <t>Bo Co 2 (33)</t>
  </si>
  <si>
    <t>49-point grid</t>
  </si>
  <si>
    <t>W36</t>
  </si>
  <si>
    <t>W37</t>
  </si>
  <si>
    <t>W38</t>
  </si>
  <si>
    <t>W39</t>
  </si>
  <si>
    <t>W40</t>
  </si>
  <si>
    <t>W41</t>
  </si>
  <si>
    <t>W42</t>
  </si>
  <si>
    <t>W43</t>
  </si>
  <si>
    <t>W44</t>
  </si>
  <si>
    <t>W45</t>
  </si>
  <si>
    <t>W46</t>
  </si>
  <si>
    <t>W47</t>
  </si>
  <si>
    <t>W48</t>
  </si>
  <si>
    <t>W49</t>
  </si>
  <si>
    <t>W50</t>
  </si>
  <si>
    <t>W51</t>
  </si>
  <si>
    <t>Gov Eq 1 (34)</t>
  </si>
  <si>
    <t>Gov Eq 1 (35)</t>
  </si>
  <si>
    <t>Gov Eq 1 (36)</t>
  </si>
  <si>
    <t>Gov Eq 1 (37)</t>
  </si>
  <si>
    <t>Gov Eq 1 (38)</t>
  </si>
  <si>
    <t>Gov Eq 1 (39)</t>
  </si>
  <si>
    <t>Gov Eq 1 (40)</t>
  </si>
  <si>
    <t>Gov Eq 1 (41)</t>
  </si>
  <si>
    <t>Gov Eq 1 (42)</t>
  </si>
  <si>
    <t>Gov Eq 1 (43)</t>
  </si>
  <si>
    <t>Gov Eq 1 (44)</t>
  </si>
  <si>
    <t>Gov Eq 1 (45)</t>
  </si>
  <si>
    <t>Gov Eq 1 (46)</t>
  </si>
  <si>
    <t>Gov Eq 1 (47)</t>
  </si>
  <si>
    <t>Gov Eq 1 (48)</t>
  </si>
  <si>
    <t>Gov Eq 1 (49)</t>
  </si>
  <si>
    <t>Bo Co 1 (49)</t>
  </si>
  <si>
    <t>Bo Co 2 (49)</t>
  </si>
  <si>
    <t>M-W FDM approximation</t>
  </si>
  <si>
    <t>Distributed load  qi =</t>
  </si>
  <si>
    <t>M2 =</t>
  </si>
  <si>
    <t>M4 =</t>
  </si>
  <si>
    <t>M6 =</t>
  </si>
  <si>
    <t>M8 =</t>
  </si>
  <si>
    <t>13-point grid</t>
  </si>
  <si>
    <t>M10 =</t>
  </si>
  <si>
    <t>M11 =</t>
  </si>
  <si>
    <t>M12 =</t>
  </si>
  <si>
    <t>M14 =</t>
  </si>
  <si>
    <t>M15 =</t>
  </si>
  <si>
    <t>M16 =</t>
  </si>
  <si>
    <t>M18 =</t>
  </si>
  <si>
    <t>M19 =</t>
  </si>
  <si>
    <t>M20 =</t>
  </si>
  <si>
    <t>M21 =</t>
  </si>
  <si>
    <t>M22 =</t>
  </si>
  <si>
    <t>M23 =</t>
  </si>
  <si>
    <t>M24 =</t>
  </si>
  <si>
    <t>M25 =</t>
  </si>
  <si>
    <t>M26 =</t>
  </si>
  <si>
    <t>M27 =</t>
  </si>
  <si>
    <t>M28 =</t>
  </si>
  <si>
    <t>M29 =</t>
  </si>
  <si>
    <t>M30 =</t>
  </si>
  <si>
    <t>M31 =</t>
  </si>
  <si>
    <t>M32 =</t>
  </si>
  <si>
    <t>M33 =</t>
  </si>
  <si>
    <t>M34 =</t>
  </si>
  <si>
    <t>M35 =</t>
  </si>
  <si>
    <t>M36 =</t>
  </si>
  <si>
    <t>M37 =</t>
  </si>
  <si>
    <t>M38 =</t>
  </si>
  <si>
    <t>M39 =</t>
  </si>
  <si>
    <t>M40 =</t>
  </si>
  <si>
    <t>M41 =</t>
  </si>
  <si>
    <t>M42 =</t>
  </si>
  <si>
    <t>M43 =</t>
  </si>
  <si>
    <t>M44 =</t>
  </si>
  <si>
    <t>M45 =</t>
  </si>
  <si>
    <t>M46 =</t>
  </si>
  <si>
    <t>M47 =</t>
  </si>
  <si>
    <t>M48 =</t>
  </si>
  <si>
    <t>M49 =</t>
  </si>
  <si>
    <t>65-point grid</t>
  </si>
  <si>
    <t>W52</t>
  </si>
  <si>
    <t>W53</t>
  </si>
  <si>
    <t>W54</t>
  </si>
  <si>
    <t>W55</t>
  </si>
  <si>
    <t>W56</t>
  </si>
  <si>
    <t>W57</t>
  </si>
  <si>
    <t>W58</t>
  </si>
  <si>
    <t>W59</t>
  </si>
  <si>
    <t>W60</t>
  </si>
  <si>
    <t>W61</t>
  </si>
  <si>
    <t>W62</t>
  </si>
  <si>
    <t>W63</t>
  </si>
  <si>
    <t>W64</t>
  </si>
  <si>
    <t>W65</t>
  </si>
  <si>
    <t>W66</t>
  </si>
  <si>
    <t>W67</t>
  </si>
  <si>
    <t>Gov Eq 1 (50)</t>
  </si>
  <si>
    <t>Gov Eq 1 (51)</t>
  </si>
  <si>
    <t>Gov Eq 1 (52)</t>
  </si>
  <si>
    <t>Gov Eq 1 (53)</t>
  </si>
  <si>
    <t>Gov Eq 1 (54)</t>
  </si>
  <si>
    <t>Gov Eq 1 (55)</t>
  </si>
  <si>
    <t>Gov Eq 1 (56)</t>
  </si>
  <si>
    <t>Gov Eq 1 (57)</t>
  </si>
  <si>
    <t>Gov Eq 1 (58)</t>
  </si>
  <si>
    <t>Gov Eq 1 (59)</t>
  </si>
  <si>
    <t>Gov Eq 1 (60)</t>
  </si>
  <si>
    <t>Gov Eq 1 (61)</t>
  </si>
  <si>
    <t>Gov Eq 1 (62)</t>
  </si>
  <si>
    <t>Gov Eq 1 (63)</t>
  </si>
  <si>
    <t>Gov Eq 1 (64)</t>
  </si>
  <si>
    <t>Gov Eq 1 (65)</t>
  </si>
  <si>
    <t>Bo Co 1 (65)</t>
  </si>
  <si>
    <t>Bo Co 2 (65)</t>
  </si>
  <si>
    <t>M50 =</t>
  </si>
  <si>
    <t>M51 =</t>
  </si>
  <si>
    <t>M52 =</t>
  </si>
  <si>
    <t>M53 =</t>
  </si>
  <si>
    <t>M54 =</t>
  </si>
  <si>
    <t>M55 =</t>
  </si>
  <si>
    <t>M56 =</t>
  </si>
  <si>
    <t>M57 =</t>
  </si>
  <si>
    <t>M58 =</t>
  </si>
  <si>
    <t>M59 =</t>
  </si>
  <si>
    <t>M60 =</t>
  </si>
  <si>
    <t>M61 =</t>
  </si>
  <si>
    <t>M62 =</t>
  </si>
  <si>
    <t>M63 =</t>
  </si>
  <si>
    <t>M64 =</t>
  </si>
  <si>
    <t>M65 =</t>
  </si>
  <si>
    <r>
      <t xml:space="preserve">n = </t>
    </r>
    <r>
      <rPr>
        <sz val="11"/>
        <rFont val="Symbol"/>
        <family val="1"/>
        <charset val="2"/>
      </rPr>
      <t>¥</t>
    </r>
  </si>
  <si>
    <r>
      <t>M</t>
    </r>
    <r>
      <rPr>
        <sz val="8"/>
        <rFont val="Times New Roman"/>
        <family val="1"/>
      </rPr>
      <t>0</t>
    </r>
    <r>
      <rPr>
        <sz val="11"/>
        <rFont val="Times New Roman"/>
        <family val="1"/>
      </rPr>
      <t>(x)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</si>
</sst>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4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</font>
    <font>
      <b/>
      <sz val="13"/>
      <name val="Times New Roman"/>
      <family val="1"/>
    </font>
    <font>
      <sz val="11"/>
      <name val="Symbol"/>
      <family val="1"/>
      <charset val="2"/>
    </font>
    <font>
      <sz val="14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4" fontId="2" fillId="0" borderId="0" xfId="0" applyNumberFormat="1" applyFont="1" applyAlignment="1" applyProtection="1">
      <alignment horizontal="left" vertical="top"/>
      <protection locked="0"/>
    </xf>
    <xf numFmtId="0" fontId="3" fillId="0" borderId="0" xfId="0" applyFont="1"/>
    <xf numFmtId="4" fontId="4" fillId="0" borderId="0" xfId="0" applyNumberFormat="1" applyFont="1" applyAlignment="1" applyProtection="1">
      <alignment horizontal="left" vertical="top"/>
      <protection locked="0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indent="6"/>
    </xf>
    <xf numFmtId="2" fontId="1" fillId="0" borderId="0" xfId="0" applyNumberFormat="1" applyFont="1"/>
    <xf numFmtId="0" fontId="1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5" fillId="0" borderId="0" xfId="0" applyFont="1"/>
    <xf numFmtId="164" fontId="3" fillId="0" borderId="0" xfId="0" applyNumberFormat="1" applyFont="1"/>
    <xf numFmtId="0" fontId="5" fillId="0" borderId="0" xfId="0" applyFont="1" applyAlignment="1">
      <alignment horizontal="center"/>
    </xf>
    <xf numFmtId="2" fontId="3" fillId="0" borderId="0" xfId="0" applyNumberFormat="1" applyFont="1"/>
    <xf numFmtId="2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horizontal="left" vertical="center" indent="14"/>
    </xf>
    <xf numFmtId="0" fontId="9" fillId="0" borderId="0" xfId="0" applyFont="1"/>
    <xf numFmtId="2" fontId="5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7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Relationship Id="rId4" Type="http://schemas.openxmlformats.org/officeDocument/2006/relationships/image" Target="../media/image7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4.emf"/><Relationship Id="rId3" Type="http://schemas.openxmlformats.org/officeDocument/2006/relationships/image" Target="../media/image10.emf"/><Relationship Id="rId7" Type="http://schemas.openxmlformats.org/officeDocument/2006/relationships/image" Target="../media/image13.emf"/><Relationship Id="rId2" Type="http://schemas.openxmlformats.org/officeDocument/2006/relationships/image" Target="../media/image9.emf"/><Relationship Id="rId1" Type="http://schemas.openxmlformats.org/officeDocument/2006/relationships/image" Target="../media/image8.emf"/><Relationship Id="rId6" Type="http://schemas.openxmlformats.org/officeDocument/2006/relationships/image" Target="../media/image12.emf"/><Relationship Id="rId5" Type="http://schemas.openxmlformats.org/officeDocument/2006/relationships/image" Target="../media/image4.emf"/><Relationship Id="rId10" Type="http://schemas.openxmlformats.org/officeDocument/2006/relationships/image" Target="../media/image16.emf"/><Relationship Id="rId4" Type="http://schemas.openxmlformats.org/officeDocument/2006/relationships/image" Target="../media/image11.emf"/><Relationship Id="rId9" Type="http://schemas.openxmlformats.org/officeDocument/2006/relationships/image" Target="../media/image15.emf"/></Relationships>
</file>

<file path=xl/drawings/_rels/vmlDrawing4.vml.rels><?xml version="1.0" encoding="UTF-8" standalone="yes"?>
<Relationships xmlns="http://schemas.openxmlformats.org/package/2006/relationships"><Relationship Id="rId8" Type="http://schemas.openxmlformats.org/officeDocument/2006/relationships/image" Target="../media/image23.emf"/><Relationship Id="rId3" Type="http://schemas.openxmlformats.org/officeDocument/2006/relationships/image" Target="../media/image20.emf"/><Relationship Id="rId7" Type="http://schemas.openxmlformats.org/officeDocument/2006/relationships/image" Target="../media/image11.emf"/><Relationship Id="rId2" Type="http://schemas.openxmlformats.org/officeDocument/2006/relationships/image" Target="../media/image19.emf"/><Relationship Id="rId1" Type="http://schemas.openxmlformats.org/officeDocument/2006/relationships/image" Target="../media/image18.emf"/><Relationship Id="rId6" Type="http://schemas.openxmlformats.org/officeDocument/2006/relationships/image" Target="../media/image10.emf"/><Relationship Id="rId5" Type="http://schemas.openxmlformats.org/officeDocument/2006/relationships/image" Target="../media/image22.emf"/><Relationship Id="rId10" Type="http://schemas.openxmlformats.org/officeDocument/2006/relationships/image" Target="../media/image25.emf"/><Relationship Id="rId4" Type="http://schemas.openxmlformats.org/officeDocument/2006/relationships/image" Target="../media/image21.emf"/><Relationship Id="rId9" Type="http://schemas.openxmlformats.org/officeDocument/2006/relationships/image" Target="../media/image2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3</xdr:row>
      <xdr:rowOff>95250</xdr:rowOff>
    </xdr:from>
    <xdr:to>
      <xdr:col>7</xdr:col>
      <xdr:colOff>513080</xdr:colOff>
      <xdr:row>15</xdr:row>
      <xdr:rowOff>38735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/>
        <a:srcRect l="38395" t="32461" r="24948" b="33089"/>
        <a:stretch/>
      </xdr:blipFill>
      <xdr:spPr bwMode="auto">
        <a:xfrm>
          <a:off x="1628775" y="714375"/>
          <a:ext cx="4218305" cy="22294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657225</xdr:colOff>
          <xdr:row>19</xdr:row>
          <xdr:rowOff>95250</xdr:rowOff>
        </xdr:from>
        <xdr:to>
          <xdr:col>7</xdr:col>
          <xdr:colOff>142875</xdr:colOff>
          <xdr:row>29</xdr:row>
          <xdr:rowOff>0</xdr:rowOff>
        </xdr:to>
        <xdr:sp macro="" textlink="">
          <xdr:nvSpPr>
            <xdr:cNvPr id="36865" name="Object 1" hidden="1">
              <a:extLst>
                <a:ext uri="{63B3BB69-23CF-44E3-9099-C40C66FF867C}">
                  <a14:compatExt spid="_x0000_s36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104775</xdr:colOff>
          <xdr:row>29</xdr:row>
          <xdr:rowOff>76200</xdr:rowOff>
        </xdr:from>
        <xdr:to>
          <xdr:col>8</xdr:col>
          <xdr:colOff>638175</xdr:colOff>
          <xdr:row>34</xdr:row>
          <xdr:rowOff>57150</xdr:rowOff>
        </xdr:to>
        <xdr:sp macro="" textlink="">
          <xdr:nvSpPr>
            <xdr:cNvPr id="36873" name="Object 9" hidden="1">
              <a:extLst>
                <a:ext uri="{63B3BB69-23CF-44E3-9099-C40C66FF867C}">
                  <a14:compatExt spid="_x0000_s36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276225</xdr:colOff>
          <xdr:row>1</xdr:row>
          <xdr:rowOff>104775</xdr:rowOff>
        </xdr:from>
        <xdr:to>
          <xdr:col>2</xdr:col>
          <xdr:colOff>619125</xdr:colOff>
          <xdr:row>3</xdr:row>
          <xdr:rowOff>76200</xdr:rowOff>
        </xdr:to>
        <xdr:sp macro="" textlink="">
          <xdr:nvSpPr>
            <xdr:cNvPr id="37889" name="Object 1" hidden="1">
              <a:extLst>
                <a:ext uri="{63B3BB69-23CF-44E3-9099-C40C66FF867C}">
                  <a14:compatExt spid="_x0000_s37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381000</xdr:colOff>
          <xdr:row>5</xdr:row>
          <xdr:rowOff>28575</xdr:rowOff>
        </xdr:from>
        <xdr:to>
          <xdr:col>4</xdr:col>
          <xdr:colOff>238125</xdr:colOff>
          <xdr:row>8</xdr:row>
          <xdr:rowOff>76200</xdr:rowOff>
        </xdr:to>
        <xdr:sp macro="" textlink="">
          <xdr:nvSpPr>
            <xdr:cNvPr id="37890" name="Object 2" hidden="1">
              <a:extLst>
                <a:ext uri="{63B3BB69-23CF-44E3-9099-C40C66FF867C}">
                  <a14:compatExt spid="_x0000_s37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590550</xdr:colOff>
          <xdr:row>4</xdr:row>
          <xdr:rowOff>123825</xdr:rowOff>
        </xdr:from>
        <xdr:to>
          <xdr:col>6</xdr:col>
          <xdr:colOff>657225</xdr:colOff>
          <xdr:row>8</xdr:row>
          <xdr:rowOff>66675</xdr:rowOff>
        </xdr:to>
        <xdr:sp macro="" textlink="">
          <xdr:nvSpPr>
            <xdr:cNvPr id="37891" name="Object 3" hidden="1">
              <a:extLst>
                <a:ext uri="{63B3BB69-23CF-44E3-9099-C40C66FF867C}">
                  <a14:compatExt spid="_x0000_s37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5</xdr:row>
          <xdr:rowOff>104775</xdr:rowOff>
        </xdr:from>
        <xdr:to>
          <xdr:col>1</xdr:col>
          <xdr:colOff>485775</xdr:colOff>
          <xdr:row>7</xdr:row>
          <xdr:rowOff>76200</xdr:rowOff>
        </xdr:to>
        <xdr:sp macro="" textlink="">
          <xdr:nvSpPr>
            <xdr:cNvPr id="37892" name="Object 4" hidden="1">
              <a:extLst>
                <a:ext uri="{63B3BB69-23CF-44E3-9099-C40C66FF867C}">
                  <a14:compatExt spid="_x0000_s37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4</xdr:row>
      <xdr:rowOff>95250</xdr:rowOff>
    </xdr:from>
    <xdr:to>
      <xdr:col>7</xdr:col>
      <xdr:colOff>513080</xdr:colOff>
      <xdr:row>16</xdr:row>
      <xdr:rowOff>38735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/>
        <a:srcRect l="38395" t="32461" r="24948" b="33089"/>
        <a:stretch/>
      </xdr:blipFill>
      <xdr:spPr bwMode="auto">
        <a:xfrm>
          <a:off x="2076450" y="714375"/>
          <a:ext cx="4218305" cy="22294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114300</xdr:colOff>
      <xdr:row>19</xdr:row>
      <xdr:rowOff>19050</xdr:rowOff>
    </xdr:from>
    <xdr:to>
      <xdr:col>11</xdr:col>
      <xdr:colOff>169545</xdr:colOff>
      <xdr:row>23</xdr:row>
      <xdr:rowOff>19050</xdr:rowOff>
    </xdr:to>
    <xdr:pic>
      <xdr:nvPicPr>
        <xdr:cNvPr id="5" name="Image 4"/>
        <xdr:cNvPicPr/>
      </xdr:nvPicPr>
      <xdr:blipFill rotWithShape="1">
        <a:blip xmlns:r="http://schemas.openxmlformats.org/officeDocument/2006/relationships" r:embed="rId2"/>
        <a:srcRect l="29049" t="43974" r="25035" b="41744"/>
        <a:stretch/>
      </xdr:blipFill>
      <xdr:spPr bwMode="auto">
        <a:xfrm>
          <a:off x="4371975" y="9496425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752475</xdr:colOff>
          <xdr:row>17</xdr:row>
          <xdr:rowOff>152400</xdr:rowOff>
        </xdr:from>
        <xdr:to>
          <xdr:col>16</xdr:col>
          <xdr:colOff>19050</xdr:colOff>
          <xdr:row>24</xdr:row>
          <xdr:rowOff>66675</xdr:rowOff>
        </xdr:to>
        <xdr:sp macro="" textlink="">
          <xdr:nvSpPr>
            <xdr:cNvPr id="39939" name="Object 3" hidden="1">
              <a:extLst>
                <a:ext uri="{63B3BB69-23CF-44E3-9099-C40C66FF867C}">
                  <a14:compatExt spid="_x0000_s399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142875</xdr:colOff>
          <xdr:row>24</xdr:row>
          <xdr:rowOff>171450</xdr:rowOff>
        </xdr:from>
        <xdr:to>
          <xdr:col>2</xdr:col>
          <xdr:colOff>28575</xdr:colOff>
          <xdr:row>28</xdr:row>
          <xdr:rowOff>47625</xdr:rowOff>
        </xdr:to>
        <xdr:sp macro="" textlink="">
          <xdr:nvSpPr>
            <xdr:cNvPr id="39940" name="Object 4" hidden="1">
              <a:extLst>
                <a:ext uri="{63B3BB69-23CF-44E3-9099-C40C66FF867C}">
                  <a14:compatExt spid="_x0000_s399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47625</xdr:colOff>
          <xdr:row>27</xdr:row>
          <xdr:rowOff>104775</xdr:rowOff>
        </xdr:from>
        <xdr:to>
          <xdr:col>25</xdr:col>
          <xdr:colOff>600075</xdr:colOff>
          <xdr:row>29</xdr:row>
          <xdr:rowOff>85725</xdr:rowOff>
        </xdr:to>
        <xdr:sp macro="" textlink="">
          <xdr:nvSpPr>
            <xdr:cNvPr id="39941" name="Object 5" hidden="1">
              <a:extLst>
                <a:ext uri="{63B3BB69-23CF-44E3-9099-C40C66FF867C}">
                  <a14:compatExt spid="_x0000_s399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133350</xdr:colOff>
          <xdr:row>52</xdr:row>
          <xdr:rowOff>161925</xdr:rowOff>
        </xdr:from>
        <xdr:to>
          <xdr:col>4</xdr:col>
          <xdr:colOff>685800</xdr:colOff>
          <xdr:row>54</xdr:row>
          <xdr:rowOff>142875</xdr:rowOff>
        </xdr:to>
        <xdr:sp macro="" textlink="">
          <xdr:nvSpPr>
            <xdr:cNvPr id="39942" name="Object 6" hidden="1">
              <a:extLst>
                <a:ext uri="{63B3BB69-23CF-44E3-9099-C40C66FF867C}">
                  <a14:compatExt spid="_x0000_s399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161925</xdr:colOff>
          <xdr:row>58</xdr:row>
          <xdr:rowOff>95250</xdr:rowOff>
        </xdr:from>
        <xdr:to>
          <xdr:col>7</xdr:col>
          <xdr:colOff>485775</xdr:colOff>
          <xdr:row>60</xdr:row>
          <xdr:rowOff>28575</xdr:rowOff>
        </xdr:to>
        <xdr:sp macro="" textlink="">
          <xdr:nvSpPr>
            <xdr:cNvPr id="39943" name="Object 7" hidden="1">
              <a:extLst>
                <a:ext uri="{63B3BB69-23CF-44E3-9099-C40C66FF867C}">
                  <a14:compatExt spid="_x0000_s39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142875</xdr:colOff>
          <xdr:row>58</xdr:row>
          <xdr:rowOff>57150</xdr:rowOff>
        </xdr:from>
        <xdr:to>
          <xdr:col>9</xdr:col>
          <xdr:colOff>600075</xdr:colOff>
          <xdr:row>59</xdr:row>
          <xdr:rowOff>161925</xdr:rowOff>
        </xdr:to>
        <xdr:sp macro="" textlink="">
          <xdr:nvSpPr>
            <xdr:cNvPr id="39944" name="Object 8" hidden="1">
              <a:extLst>
                <a:ext uri="{63B3BB69-23CF-44E3-9099-C40C66FF867C}">
                  <a14:compatExt spid="_x0000_s399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114300</xdr:colOff>
      <xdr:row>82</xdr:row>
      <xdr:rowOff>19050</xdr:rowOff>
    </xdr:from>
    <xdr:to>
      <xdr:col>11</xdr:col>
      <xdr:colOff>169545</xdr:colOff>
      <xdr:row>86</xdr:row>
      <xdr:rowOff>66675</xdr:rowOff>
    </xdr:to>
    <xdr:pic>
      <xdr:nvPicPr>
        <xdr:cNvPr id="12" name="Image 11"/>
        <xdr:cNvPicPr/>
      </xdr:nvPicPr>
      <xdr:blipFill rotWithShape="1">
        <a:blip xmlns:r="http://schemas.openxmlformats.org/officeDocument/2006/relationships" r:embed="rId2"/>
        <a:srcRect l="29049" t="43974" r="25035" b="41744"/>
        <a:stretch/>
      </xdr:blipFill>
      <xdr:spPr bwMode="auto">
        <a:xfrm>
          <a:off x="4371975" y="21593175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86</xdr:row>
          <xdr:rowOff>104775</xdr:rowOff>
        </xdr:from>
        <xdr:to>
          <xdr:col>0</xdr:col>
          <xdr:colOff>495300</xdr:colOff>
          <xdr:row>88</xdr:row>
          <xdr:rowOff>76200</xdr:rowOff>
        </xdr:to>
        <xdr:sp macro="" textlink="">
          <xdr:nvSpPr>
            <xdr:cNvPr id="39945" name="Object 9" hidden="1">
              <a:extLst>
                <a:ext uri="{63B3BB69-23CF-44E3-9099-C40C66FF867C}">
                  <a14:compatExt spid="_x0000_s399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133350</xdr:colOff>
          <xdr:row>89</xdr:row>
          <xdr:rowOff>0</xdr:rowOff>
        </xdr:from>
        <xdr:to>
          <xdr:col>2</xdr:col>
          <xdr:colOff>133350</xdr:colOff>
          <xdr:row>92</xdr:row>
          <xdr:rowOff>19050</xdr:rowOff>
        </xdr:to>
        <xdr:sp macro="" textlink="">
          <xdr:nvSpPr>
            <xdr:cNvPr id="39946" name="Object 10" hidden="1">
              <a:extLst>
                <a:ext uri="{63B3BB69-23CF-44E3-9099-C40C66FF867C}">
                  <a14:compatExt spid="_x0000_s39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762000</xdr:colOff>
          <xdr:row>81</xdr:row>
          <xdr:rowOff>85725</xdr:rowOff>
        </xdr:from>
        <xdr:to>
          <xdr:col>17</xdr:col>
          <xdr:colOff>66675</xdr:colOff>
          <xdr:row>85</xdr:row>
          <xdr:rowOff>133350</xdr:rowOff>
        </xdr:to>
        <xdr:sp macro="" textlink="">
          <xdr:nvSpPr>
            <xdr:cNvPr id="39947" name="Object 11" hidden="1">
              <a:extLst>
                <a:ext uri="{63B3BB69-23CF-44E3-9099-C40C66FF867C}">
                  <a14:compatExt spid="_x0000_s399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47625</xdr:colOff>
          <xdr:row>92</xdr:row>
          <xdr:rowOff>104775</xdr:rowOff>
        </xdr:from>
        <xdr:to>
          <xdr:col>33</xdr:col>
          <xdr:colOff>600075</xdr:colOff>
          <xdr:row>94</xdr:row>
          <xdr:rowOff>85725</xdr:rowOff>
        </xdr:to>
        <xdr:sp macro="" textlink="">
          <xdr:nvSpPr>
            <xdr:cNvPr id="39948" name="Object 12" hidden="1">
              <a:extLst>
                <a:ext uri="{63B3BB69-23CF-44E3-9099-C40C66FF867C}">
                  <a14:compatExt spid="_x0000_s39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161925</xdr:colOff>
          <xdr:row>135</xdr:row>
          <xdr:rowOff>95250</xdr:rowOff>
        </xdr:from>
        <xdr:to>
          <xdr:col>9</xdr:col>
          <xdr:colOff>485775</xdr:colOff>
          <xdr:row>137</xdr:row>
          <xdr:rowOff>28575</xdr:rowOff>
        </xdr:to>
        <xdr:sp macro="" textlink="">
          <xdr:nvSpPr>
            <xdr:cNvPr id="39949" name="Object 13" hidden="1">
              <a:extLst>
                <a:ext uri="{63B3BB69-23CF-44E3-9099-C40C66FF867C}">
                  <a14:compatExt spid="_x0000_s39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142875</xdr:colOff>
          <xdr:row>135</xdr:row>
          <xdr:rowOff>57150</xdr:rowOff>
        </xdr:from>
        <xdr:to>
          <xdr:col>11</xdr:col>
          <xdr:colOff>600075</xdr:colOff>
          <xdr:row>136</xdr:row>
          <xdr:rowOff>161925</xdr:rowOff>
        </xdr:to>
        <xdr:sp macro="" textlink="">
          <xdr:nvSpPr>
            <xdr:cNvPr id="39950" name="Object 14" hidden="1">
              <a:extLst>
                <a:ext uri="{63B3BB69-23CF-44E3-9099-C40C66FF867C}">
                  <a14:compatExt spid="_x0000_s399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22</xdr:row>
          <xdr:rowOff>104775</xdr:rowOff>
        </xdr:from>
        <xdr:to>
          <xdr:col>0</xdr:col>
          <xdr:colOff>1104900</xdr:colOff>
          <xdr:row>24</xdr:row>
          <xdr:rowOff>76200</xdr:rowOff>
        </xdr:to>
        <xdr:sp macro="" textlink="">
          <xdr:nvSpPr>
            <xdr:cNvPr id="39951" name="Object 15" hidden="1">
              <a:extLst>
                <a:ext uri="{63B3BB69-23CF-44E3-9099-C40C66FF867C}">
                  <a14:compatExt spid="_x0000_s399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114300</xdr:colOff>
      <xdr:row>164</xdr:row>
      <xdr:rowOff>19050</xdr:rowOff>
    </xdr:from>
    <xdr:to>
      <xdr:col>11</xdr:col>
      <xdr:colOff>169545</xdr:colOff>
      <xdr:row>168</xdr:row>
      <xdr:rowOff>66675</xdr:rowOff>
    </xdr:to>
    <xdr:pic>
      <xdr:nvPicPr>
        <xdr:cNvPr id="20" name="Image 19"/>
        <xdr:cNvPicPr/>
      </xdr:nvPicPr>
      <xdr:blipFill rotWithShape="1">
        <a:blip xmlns:r="http://schemas.openxmlformats.org/officeDocument/2006/relationships" r:embed="rId2"/>
        <a:srcRect l="29049" t="43974" r="25035" b="41744"/>
        <a:stretch/>
      </xdr:blipFill>
      <xdr:spPr bwMode="auto">
        <a:xfrm>
          <a:off x="4371975" y="37261800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168</xdr:row>
          <xdr:rowOff>104775</xdr:rowOff>
        </xdr:from>
        <xdr:to>
          <xdr:col>0</xdr:col>
          <xdr:colOff>495300</xdr:colOff>
          <xdr:row>170</xdr:row>
          <xdr:rowOff>76200</xdr:rowOff>
        </xdr:to>
        <xdr:sp macro="" textlink="">
          <xdr:nvSpPr>
            <xdr:cNvPr id="39952" name="Object 16" hidden="1">
              <a:extLst>
                <a:ext uri="{63B3BB69-23CF-44E3-9099-C40C66FF867C}">
                  <a14:compatExt spid="_x0000_s399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170</xdr:row>
          <xdr:rowOff>133350</xdr:rowOff>
        </xdr:from>
        <xdr:to>
          <xdr:col>2</xdr:col>
          <xdr:colOff>171450</xdr:colOff>
          <xdr:row>174</xdr:row>
          <xdr:rowOff>76200</xdr:rowOff>
        </xdr:to>
        <xdr:sp macro="" textlink="">
          <xdr:nvSpPr>
            <xdr:cNvPr id="39953" name="Object 17" hidden="1">
              <a:extLst>
                <a:ext uri="{63B3BB69-23CF-44E3-9099-C40C66FF867C}">
                  <a14:compatExt spid="_x0000_s399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0</xdr:colOff>
          <xdr:row>164</xdr:row>
          <xdr:rowOff>85725</xdr:rowOff>
        </xdr:from>
        <xdr:to>
          <xdr:col>18</xdr:col>
          <xdr:colOff>152400</xdr:colOff>
          <xdr:row>168</xdr:row>
          <xdr:rowOff>133350</xdr:rowOff>
        </xdr:to>
        <xdr:sp macro="" textlink="">
          <xdr:nvSpPr>
            <xdr:cNvPr id="39954" name="Object 18" hidden="1">
              <a:extLst>
                <a:ext uri="{63B3BB69-23CF-44E3-9099-C40C66FF867C}">
                  <a14:compatExt spid="_x0000_s399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41</xdr:col>
          <xdr:colOff>47625</xdr:colOff>
          <xdr:row>174</xdr:row>
          <xdr:rowOff>104775</xdr:rowOff>
        </xdr:from>
        <xdr:to>
          <xdr:col>41</xdr:col>
          <xdr:colOff>600075</xdr:colOff>
          <xdr:row>176</xdr:row>
          <xdr:rowOff>85725</xdr:rowOff>
        </xdr:to>
        <xdr:sp macro="" textlink="">
          <xdr:nvSpPr>
            <xdr:cNvPr id="39955" name="Object 19" hidden="1">
              <a:extLst>
                <a:ext uri="{63B3BB69-23CF-44E3-9099-C40C66FF867C}">
                  <a14:compatExt spid="_x0000_s399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161925</xdr:colOff>
          <xdr:row>225</xdr:row>
          <xdr:rowOff>95250</xdr:rowOff>
        </xdr:from>
        <xdr:to>
          <xdr:col>10</xdr:col>
          <xdr:colOff>485775</xdr:colOff>
          <xdr:row>227</xdr:row>
          <xdr:rowOff>28575</xdr:rowOff>
        </xdr:to>
        <xdr:sp macro="" textlink="">
          <xdr:nvSpPr>
            <xdr:cNvPr id="39956" name="Object 20" hidden="1">
              <a:extLst>
                <a:ext uri="{63B3BB69-23CF-44E3-9099-C40C66FF867C}">
                  <a14:compatExt spid="_x0000_s399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142875</xdr:colOff>
          <xdr:row>225</xdr:row>
          <xdr:rowOff>57150</xdr:rowOff>
        </xdr:from>
        <xdr:to>
          <xdr:col>12</xdr:col>
          <xdr:colOff>600075</xdr:colOff>
          <xdr:row>226</xdr:row>
          <xdr:rowOff>161925</xdr:rowOff>
        </xdr:to>
        <xdr:sp macro="" textlink="">
          <xdr:nvSpPr>
            <xdr:cNvPr id="39957" name="Object 21" hidden="1">
              <a:extLst>
                <a:ext uri="{63B3BB69-23CF-44E3-9099-C40C66FF867C}">
                  <a14:compatExt spid="_x0000_s399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257175</xdr:colOff>
          <xdr:row>261</xdr:row>
          <xdr:rowOff>161925</xdr:rowOff>
        </xdr:from>
        <xdr:to>
          <xdr:col>12</xdr:col>
          <xdr:colOff>247650</xdr:colOff>
          <xdr:row>275</xdr:row>
          <xdr:rowOff>9525</xdr:rowOff>
        </xdr:to>
        <xdr:sp macro="" textlink="">
          <xdr:nvSpPr>
            <xdr:cNvPr id="39958" name="Object 22" hidden="1">
              <a:extLst>
                <a:ext uri="{63B3BB69-23CF-44E3-9099-C40C66FF867C}">
                  <a14:compatExt spid="_x0000_s399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209550</xdr:colOff>
      <xdr:row>19</xdr:row>
      <xdr:rowOff>171450</xdr:rowOff>
    </xdr:from>
    <xdr:to>
      <xdr:col>7</xdr:col>
      <xdr:colOff>207645</xdr:colOff>
      <xdr:row>24</xdr:row>
      <xdr:rowOff>28575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2295525" y="4305300"/>
          <a:ext cx="396049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29</xdr:row>
          <xdr:rowOff>180975</xdr:rowOff>
        </xdr:from>
        <xdr:to>
          <xdr:col>1</xdr:col>
          <xdr:colOff>695325</xdr:colOff>
          <xdr:row>31</xdr:row>
          <xdr:rowOff>85725</xdr:rowOff>
        </xdr:to>
        <xdr:sp macro="" textlink="">
          <xdr:nvSpPr>
            <xdr:cNvPr id="38913" name="Object 1" hidden="1">
              <a:extLst>
                <a:ext uri="{63B3BB69-23CF-44E3-9099-C40C66FF867C}">
                  <a14:compatExt spid="_x0000_s38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98</xdr:col>
          <xdr:colOff>504825</xdr:colOff>
          <xdr:row>83</xdr:row>
          <xdr:rowOff>0</xdr:rowOff>
        </xdr:from>
        <xdr:to>
          <xdr:col>103</xdr:col>
          <xdr:colOff>628650</xdr:colOff>
          <xdr:row>83</xdr:row>
          <xdr:rowOff>114300</xdr:rowOff>
        </xdr:to>
        <xdr:sp macro="" textlink="">
          <xdr:nvSpPr>
            <xdr:cNvPr id="38916" name="Object 4" hidden="1">
              <a:extLst>
                <a:ext uri="{63B3BB69-23CF-44E3-9099-C40C66FF867C}">
                  <a14:compatExt spid="_x0000_s389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200025</xdr:colOff>
          <xdr:row>64</xdr:row>
          <xdr:rowOff>142875</xdr:rowOff>
        </xdr:from>
        <xdr:to>
          <xdr:col>14</xdr:col>
          <xdr:colOff>657225</xdr:colOff>
          <xdr:row>68</xdr:row>
          <xdr:rowOff>66675</xdr:rowOff>
        </xdr:to>
        <xdr:sp macro="" textlink="">
          <xdr:nvSpPr>
            <xdr:cNvPr id="38919" name="Object 7" hidden="1">
              <a:extLst>
                <a:ext uri="{63B3BB69-23CF-44E3-9099-C40C66FF867C}">
                  <a14:compatExt spid="_x0000_s389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65</xdr:row>
          <xdr:rowOff>38100</xdr:rowOff>
        </xdr:from>
        <xdr:to>
          <xdr:col>5</xdr:col>
          <xdr:colOff>600075</xdr:colOff>
          <xdr:row>68</xdr:row>
          <xdr:rowOff>76200</xdr:rowOff>
        </xdr:to>
        <xdr:sp macro="" textlink="">
          <xdr:nvSpPr>
            <xdr:cNvPr id="38920" name="Object 8" hidden="1">
              <a:extLst>
                <a:ext uri="{63B3BB69-23CF-44E3-9099-C40C66FF867C}">
                  <a14:compatExt spid="_x0000_s389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457200</xdr:colOff>
      <xdr:row>87</xdr:row>
      <xdr:rowOff>133350</xdr:rowOff>
    </xdr:from>
    <xdr:to>
      <xdr:col>6</xdr:col>
      <xdr:colOff>312420</xdr:colOff>
      <xdr:row>91</xdr:row>
      <xdr:rowOff>180975</xdr:rowOff>
    </xdr:to>
    <xdr:pic>
      <xdr:nvPicPr>
        <xdr:cNvPr id="11" name="Image 10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1666875" y="15173325"/>
          <a:ext cx="399859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476250</xdr:colOff>
      <xdr:row>4</xdr:row>
      <xdr:rowOff>161925</xdr:rowOff>
    </xdr:from>
    <xdr:to>
      <xdr:col>7</xdr:col>
      <xdr:colOff>732155</xdr:colOff>
      <xdr:row>16</xdr:row>
      <xdr:rowOff>105410</xdr:rowOff>
    </xdr:to>
    <xdr:pic>
      <xdr:nvPicPr>
        <xdr:cNvPr id="43" name="Image 42"/>
        <xdr:cNvPicPr/>
      </xdr:nvPicPr>
      <xdr:blipFill rotWithShape="1">
        <a:blip xmlns:r="http://schemas.openxmlformats.org/officeDocument/2006/relationships" r:embed="rId2"/>
        <a:srcRect l="38395" t="32461" r="24948" b="33089"/>
        <a:stretch/>
      </xdr:blipFill>
      <xdr:spPr bwMode="auto">
        <a:xfrm>
          <a:off x="2562225" y="1057275"/>
          <a:ext cx="4218305" cy="22294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37</xdr:row>
          <xdr:rowOff>152400</xdr:rowOff>
        </xdr:from>
        <xdr:to>
          <xdr:col>3</xdr:col>
          <xdr:colOff>371475</xdr:colOff>
          <xdr:row>48</xdr:row>
          <xdr:rowOff>0</xdr:rowOff>
        </xdr:to>
        <xdr:sp macro="" textlink="">
          <xdr:nvSpPr>
            <xdr:cNvPr id="38949" name="Object 37" hidden="1">
              <a:extLst>
                <a:ext uri="{63B3BB69-23CF-44E3-9099-C40C66FF867C}">
                  <a14:compatExt spid="_x0000_s38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180975</xdr:colOff>
          <xdr:row>30</xdr:row>
          <xdr:rowOff>76200</xdr:rowOff>
        </xdr:from>
        <xdr:to>
          <xdr:col>14</xdr:col>
          <xdr:colOff>200025</xdr:colOff>
          <xdr:row>37</xdr:row>
          <xdr:rowOff>114300</xdr:rowOff>
        </xdr:to>
        <xdr:sp macro="" textlink="">
          <xdr:nvSpPr>
            <xdr:cNvPr id="38950" name="Object 38" hidden="1">
              <a:extLst>
                <a:ext uri="{63B3BB69-23CF-44E3-9099-C40C66FF867C}">
                  <a14:compatExt spid="_x0000_s389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1085850</xdr:colOff>
          <xdr:row>31</xdr:row>
          <xdr:rowOff>142875</xdr:rowOff>
        </xdr:from>
        <xdr:to>
          <xdr:col>1</xdr:col>
          <xdr:colOff>809625</xdr:colOff>
          <xdr:row>33</xdr:row>
          <xdr:rowOff>114300</xdr:rowOff>
        </xdr:to>
        <xdr:sp macro="" textlink="">
          <xdr:nvSpPr>
            <xdr:cNvPr id="38951" name="Object 39" hidden="1">
              <a:extLst>
                <a:ext uri="{63B3BB69-23CF-44E3-9099-C40C66FF867C}">
                  <a14:compatExt spid="_x0000_s389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104775</xdr:colOff>
          <xdr:row>48</xdr:row>
          <xdr:rowOff>161925</xdr:rowOff>
        </xdr:from>
        <xdr:to>
          <xdr:col>16</xdr:col>
          <xdr:colOff>657225</xdr:colOff>
          <xdr:row>50</xdr:row>
          <xdr:rowOff>142875</xdr:rowOff>
        </xdr:to>
        <xdr:sp macro="" textlink="">
          <xdr:nvSpPr>
            <xdr:cNvPr id="38952" name="Object 40" hidden="1">
              <a:extLst>
                <a:ext uri="{63B3BB69-23CF-44E3-9099-C40C66FF867C}">
                  <a14:compatExt spid="_x0000_s389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161925</xdr:colOff>
          <xdr:row>73</xdr:row>
          <xdr:rowOff>95250</xdr:rowOff>
        </xdr:from>
        <xdr:to>
          <xdr:col>9</xdr:col>
          <xdr:colOff>485775</xdr:colOff>
          <xdr:row>75</xdr:row>
          <xdr:rowOff>28575</xdr:rowOff>
        </xdr:to>
        <xdr:sp macro="" textlink="">
          <xdr:nvSpPr>
            <xdr:cNvPr id="38953" name="Object 41" hidden="1">
              <a:extLst>
                <a:ext uri="{63B3BB69-23CF-44E3-9099-C40C66FF867C}">
                  <a14:compatExt spid="_x0000_s389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68</xdr:row>
          <xdr:rowOff>161925</xdr:rowOff>
        </xdr:from>
        <xdr:to>
          <xdr:col>4</xdr:col>
          <xdr:colOff>676275</xdr:colOff>
          <xdr:row>70</xdr:row>
          <xdr:rowOff>142875</xdr:rowOff>
        </xdr:to>
        <xdr:sp macro="" textlink="">
          <xdr:nvSpPr>
            <xdr:cNvPr id="38955" name="Object 43" hidden="1">
              <a:extLst>
                <a:ext uri="{63B3BB69-23CF-44E3-9099-C40C66FF867C}">
                  <a14:compatExt spid="_x0000_s389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85725</xdr:colOff>
          <xdr:row>68</xdr:row>
          <xdr:rowOff>123825</xdr:rowOff>
        </xdr:from>
        <xdr:to>
          <xdr:col>6</xdr:col>
          <xdr:colOff>762000</xdr:colOff>
          <xdr:row>70</xdr:row>
          <xdr:rowOff>104775</xdr:rowOff>
        </xdr:to>
        <xdr:sp macro="" textlink="">
          <xdr:nvSpPr>
            <xdr:cNvPr id="38956" name="Object 44" hidden="1">
              <a:extLst>
                <a:ext uri="{63B3BB69-23CF-44E3-9099-C40C66FF867C}">
                  <a14:compatExt spid="_x0000_s389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99</xdr:row>
          <xdr:rowOff>180975</xdr:rowOff>
        </xdr:from>
        <xdr:to>
          <xdr:col>1</xdr:col>
          <xdr:colOff>695325</xdr:colOff>
          <xdr:row>101</xdr:row>
          <xdr:rowOff>85725</xdr:rowOff>
        </xdr:to>
        <xdr:sp macro="" textlink="">
          <xdr:nvSpPr>
            <xdr:cNvPr id="38957" name="Object 45" hidden="1">
              <a:extLst>
                <a:ext uri="{63B3BB69-23CF-44E3-9099-C40C66FF867C}">
                  <a14:compatExt spid="_x0000_s389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200025</xdr:colOff>
          <xdr:row>139</xdr:row>
          <xdr:rowOff>142875</xdr:rowOff>
        </xdr:from>
        <xdr:to>
          <xdr:col>14</xdr:col>
          <xdr:colOff>657225</xdr:colOff>
          <xdr:row>143</xdr:row>
          <xdr:rowOff>66675</xdr:rowOff>
        </xdr:to>
        <xdr:sp macro="" textlink="">
          <xdr:nvSpPr>
            <xdr:cNvPr id="38958" name="Object 46" hidden="1">
              <a:extLst>
                <a:ext uri="{63B3BB69-23CF-44E3-9099-C40C66FF867C}">
                  <a14:compatExt spid="_x0000_s389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140</xdr:row>
          <xdr:rowOff>38100</xdr:rowOff>
        </xdr:from>
        <xdr:to>
          <xdr:col>5</xdr:col>
          <xdr:colOff>600075</xdr:colOff>
          <xdr:row>143</xdr:row>
          <xdr:rowOff>76200</xdr:rowOff>
        </xdr:to>
        <xdr:sp macro="" textlink="">
          <xdr:nvSpPr>
            <xdr:cNvPr id="38959" name="Object 47" hidden="1">
              <a:extLst>
                <a:ext uri="{63B3BB69-23CF-44E3-9099-C40C66FF867C}">
                  <a14:compatExt spid="_x0000_s389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107</xdr:row>
          <xdr:rowOff>152400</xdr:rowOff>
        </xdr:from>
        <xdr:to>
          <xdr:col>3</xdr:col>
          <xdr:colOff>371475</xdr:colOff>
          <xdr:row>118</xdr:row>
          <xdr:rowOff>0</xdr:rowOff>
        </xdr:to>
        <xdr:sp macro="" textlink="">
          <xdr:nvSpPr>
            <xdr:cNvPr id="38960" name="Object 48" hidden="1">
              <a:extLst>
                <a:ext uri="{63B3BB69-23CF-44E3-9099-C40C66FF867C}">
                  <a14:compatExt spid="_x0000_s389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99</xdr:row>
          <xdr:rowOff>28575</xdr:rowOff>
        </xdr:from>
        <xdr:to>
          <xdr:col>15</xdr:col>
          <xdr:colOff>238125</xdr:colOff>
          <xdr:row>106</xdr:row>
          <xdr:rowOff>66675</xdr:rowOff>
        </xdr:to>
        <xdr:sp macro="" textlink="">
          <xdr:nvSpPr>
            <xdr:cNvPr id="38961" name="Object 49" hidden="1">
              <a:extLst>
                <a:ext uri="{63B3BB69-23CF-44E3-9099-C40C66FF867C}">
                  <a14:compatExt spid="_x0000_s389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1085850</xdr:colOff>
          <xdr:row>101</xdr:row>
          <xdr:rowOff>142875</xdr:rowOff>
        </xdr:from>
        <xdr:to>
          <xdr:col>1</xdr:col>
          <xdr:colOff>809625</xdr:colOff>
          <xdr:row>103</xdr:row>
          <xdr:rowOff>114300</xdr:rowOff>
        </xdr:to>
        <xdr:sp macro="" textlink="">
          <xdr:nvSpPr>
            <xdr:cNvPr id="38962" name="Object 50" hidden="1">
              <a:extLst>
                <a:ext uri="{63B3BB69-23CF-44E3-9099-C40C66FF867C}">
                  <a14:compatExt spid="_x0000_s389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104775</xdr:colOff>
          <xdr:row>118</xdr:row>
          <xdr:rowOff>161925</xdr:rowOff>
        </xdr:from>
        <xdr:to>
          <xdr:col>20</xdr:col>
          <xdr:colOff>657225</xdr:colOff>
          <xdr:row>120</xdr:row>
          <xdr:rowOff>142875</xdr:rowOff>
        </xdr:to>
        <xdr:sp macro="" textlink="">
          <xdr:nvSpPr>
            <xdr:cNvPr id="38963" name="Object 51" hidden="1">
              <a:extLst>
                <a:ext uri="{63B3BB69-23CF-44E3-9099-C40C66FF867C}">
                  <a14:compatExt spid="_x0000_s389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143</xdr:row>
          <xdr:rowOff>161925</xdr:rowOff>
        </xdr:from>
        <xdr:to>
          <xdr:col>4</xdr:col>
          <xdr:colOff>676275</xdr:colOff>
          <xdr:row>145</xdr:row>
          <xdr:rowOff>142875</xdr:rowOff>
        </xdr:to>
        <xdr:sp macro="" textlink="">
          <xdr:nvSpPr>
            <xdr:cNvPr id="38965" name="Object 53" hidden="1">
              <a:extLst>
                <a:ext uri="{63B3BB69-23CF-44E3-9099-C40C66FF867C}">
                  <a14:compatExt spid="_x0000_s389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85725</xdr:colOff>
          <xdr:row>143</xdr:row>
          <xdr:rowOff>123825</xdr:rowOff>
        </xdr:from>
        <xdr:to>
          <xdr:col>6</xdr:col>
          <xdr:colOff>762000</xdr:colOff>
          <xdr:row>145</xdr:row>
          <xdr:rowOff>104775</xdr:rowOff>
        </xdr:to>
        <xdr:sp macro="" textlink="">
          <xdr:nvSpPr>
            <xdr:cNvPr id="38966" name="Object 54" hidden="1">
              <a:extLst>
                <a:ext uri="{63B3BB69-23CF-44E3-9099-C40C66FF867C}">
                  <a14:compatExt spid="_x0000_s389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173</xdr:row>
          <xdr:rowOff>180975</xdr:rowOff>
        </xdr:from>
        <xdr:to>
          <xdr:col>1</xdr:col>
          <xdr:colOff>695325</xdr:colOff>
          <xdr:row>175</xdr:row>
          <xdr:rowOff>85725</xdr:rowOff>
        </xdr:to>
        <xdr:sp macro="" textlink="">
          <xdr:nvSpPr>
            <xdr:cNvPr id="38967" name="Object 55" hidden="1">
              <a:extLst>
                <a:ext uri="{63B3BB69-23CF-44E3-9099-C40C66FF867C}">
                  <a14:compatExt spid="_x0000_s389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685800</xdr:colOff>
          <xdr:row>217</xdr:row>
          <xdr:rowOff>142875</xdr:rowOff>
        </xdr:from>
        <xdr:to>
          <xdr:col>22</xdr:col>
          <xdr:colOff>495300</xdr:colOff>
          <xdr:row>221</xdr:row>
          <xdr:rowOff>66675</xdr:rowOff>
        </xdr:to>
        <xdr:sp macro="" textlink="">
          <xdr:nvSpPr>
            <xdr:cNvPr id="38968" name="Object 56" hidden="1">
              <a:extLst>
                <a:ext uri="{63B3BB69-23CF-44E3-9099-C40C66FF867C}">
                  <a14:compatExt spid="_x0000_s389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218</xdr:row>
          <xdr:rowOff>38100</xdr:rowOff>
        </xdr:from>
        <xdr:to>
          <xdr:col>5</xdr:col>
          <xdr:colOff>600075</xdr:colOff>
          <xdr:row>221</xdr:row>
          <xdr:rowOff>76200</xdr:rowOff>
        </xdr:to>
        <xdr:sp macro="" textlink="">
          <xdr:nvSpPr>
            <xdr:cNvPr id="38969" name="Object 57" hidden="1">
              <a:extLst>
                <a:ext uri="{63B3BB69-23CF-44E3-9099-C40C66FF867C}">
                  <a14:compatExt spid="_x0000_s389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181</xdr:row>
          <xdr:rowOff>152400</xdr:rowOff>
        </xdr:from>
        <xdr:to>
          <xdr:col>3</xdr:col>
          <xdr:colOff>371475</xdr:colOff>
          <xdr:row>192</xdr:row>
          <xdr:rowOff>0</xdr:rowOff>
        </xdr:to>
        <xdr:sp macro="" textlink="">
          <xdr:nvSpPr>
            <xdr:cNvPr id="38970" name="Object 58" hidden="1">
              <a:extLst>
                <a:ext uri="{63B3BB69-23CF-44E3-9099-C40C66FF867C}">
                  <a14:compatExt spid="_x0000_s389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173</xdr:row>
          <xdr:rowOff>28575</xdr:rowOff>
        </xdr:from>
        <xdr:to>
          <xdr:col>15</xdr:col>
          <xdr:colOff>238125</xdr:colOff>
          <xdr:row>180</xdr:row>
          <xdr:rowOff>66675</xdr:rowOff>
        </xdr:to>
        <xdr:sp macro="" textlink="">
          <xdr:nvSpPr>
            <xdr:cNvPr id="38971" name="Object 59" hidden="1">
              <a:extLst>
                <a:ext uri="{63B3BB69-23CF-44E3-9099-C40C66FF867C}">
                  <a14:compatExt spid="_x0000_s389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1085850</xdr:colOff>
          <xdr:row>175</xdr:row>
          <xdr:rowOff>142875</xdr:rowOff>
        </xdr:from>
        <xdr:to>
          <xdr:col>1</xdr:col>
          <xdr:colOff>809625</xdr:colOff>
          <xdr:row>177</xdr:row>
          <xdr:rowOff>114300</xdr:rowOff>
        </xdr:to>
        <xdr:sp macro="" textlink="">
          <xdr:nvSpPr>
            <xdr:cNvPr id="38972" name="Object 60" hidden="1">
              <a:extLst>
                <a:ext uri="{63B3BB69-23CF-44E3-9099-C40C66FF867C}">
                  <a14:compatExt spid="_x0000_s389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104775</xdr:colOff>
          <xdr:row>192</xdr:row>
          <xdr:rowOff>161925</xdr:rowOff>
        </xdr:from>
        <xdr:to>
          <xdr:col>24</xdr:col>
          <xdr:colOff>657225</xdr:colOff>
          <xdr:row>194</xdr:row>
          <xdr:rowOff>142875</xdr:rowOff>
        </xdr:to>
        <xdr:sp macro="" textlink="">
          <xdr:nvSpPr>
            <xdr:cNvPr id="38973" name="Object 61" hidden="1">
              <a:extLst>
                <a:ext uri="{63B3BB69-23CF-44E3-9099-C40C66FF867C}">
                  <a14:compatExt spid="_x0000_s389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221</xdr:row>
          <xdr:rowOff>161925</xdr:rowOff>
        </xdr:from>
        <xdr:to>
          <xdr:col>4</xdr:col>
          <xdr:colOff>676275</xdr:colOff>
          <xdr:row>223</xdr:row>
          <xdr:rowOff>142875</xdr:rowOff>
        </xdr:to>
        <xdr:sp macro="" textlink="">
          <xdr:nvSpPr>
            <xdr:cNvPr id="38974" name="Object 62" hidden="1">
              <a:extLst>
                <a:ext uri="{63B3BB69-23CF-44E3-9099-C40C66FF867C}">
                  <a14:compatExt spid="_x0000_s389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85725</xdr:colOff>
          <xdr:row>221</xdr:row>
          <xdr:rowOff>123825</xdr:rowOff>
        </xdr:from>
        <xdr:to>
          <xdr:col>6</xdr:col>
          <xdr:colOff>762000</xdr:colOff>
          <xdr:row>223</xdr:row>
          <xdr:rowOff>104775</xdr:rowOff>
        </xdr:to>
        <xdr:sp macro="" textlink="">
          <xdr:nvSpPr>
            <xdr:cNvPr id="38975" name="Object 63" hidden="1">
              <a:extLst>
                <a:ext uri="{63B3BB69-23CF-44E3-9099-C40C66FF867C}">
                  <a14:compatExt spid="_x0000_s389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255</xdr:row>
          <xdr:rowOff>180975</xdr:rowOff>
        </xdr:from>
        <xdr:to>
          <xdr:col>1</xdr:col>
          <xdr:colOff>695325</xdr:colOff>
          <xdr:row>257</xdr:row>
          <xdr:rowOff>85725</xdr:rowOff>
        </xdr:to>
        <xdr:sp macro="" textlink="">
          <xdr:nvSpPr>
            <xdr:cNvPr id="38976" name="Object 64" hidden="1">
              <a:extLst>
                <a:ext uri="{63B3BB69-23CF-44E3-9099-C40C66FF867C}">
                  <a14:compatExt spid="_x0000_s389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685800</xdr:colOff>
          <xdr:row>307</xdr:row>
          <xdr:rowOff>142875</xdr:rowOff>
        </xdr:from>
        <xdr:to>
          <xdr:col>22</xdr:col>
          <xdr:colOff>495300</xdr:colOff>
          <xdr:row>311</xdr:row>
          <xdr:rowOff>66675</xdr:rowOff>
        </xdr:to>
        <xdr:sp macro="" textlink="">
          <xdr:nvSpPr>
            <xdr:cNvPr id="38977" name="Object 65" hidden="1">
              <a:extLst>
                <a:ext uri="{63B3BB69-23CF-44E3-9099-C40C66FF867C}">
                  <a14:compatExt spid="_x0000_s389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308</xdr:row>
          <xdr:rowOff>38100</xdr:rowOff>
        </xdr:from>
        <xdr:to>
          <xdr:col>5</xdr:col>
          <xdr:colOff>600075</xdr:colOff>
          <xdr:row>311</xdr:row>
          <xdr:rowOff>76200</xdr:rowOff>
        </xdr:to>
        <xdr:sp macro="" textlink="">
          <xdr:nvSpPr>
            <xdr:cNvPr id="38978" name="Object 66" hidden="1">
              <a:extLst>
                <a:ext uri="{63B3BB69-23CF-44E3-9099-C40C66FF867C}">
                  <a14:compatExt spid="_x0000_s389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263</xdr:row>
          <xdr:rowOff>152400</xdr:rowOff>
        </xdr:from>
        <xdr:to>
          <xdr:col>3</xdr:col>
          <xdr:colOff>371475</xdr:colOff>
          <xdr:row>274</xdr:row>
          <xdr:rowOff>0</xdr:rowOff>
        </xdr:to>
        <xdr:sp macro="" textlink="">
          <xdr:nvSpPr>
            <xdr:cNvPr id="38979" name="Object 67" hidden="1">
              <a:extLst>
                <a:ext uri="{63B3BB69-23CF-44E3-9099-C40C66FF867C}">
                  <a14:compatExt spid="_x0000_s389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255</xdr:row>
          <xdr:rowOff>28575</xdr:rowOff>
        </xdr:from>
        <xdr:to>
          <xdr:col>15</xdr:col>
          <xdr:colOff>238125</xdr:colOff>
          <xdr:row>262</xdr:row>
          <xdr:rowOff>66675</xdr:rowOff>
        </xdr:to>
        <xdr:sp macro="" textlink="">
          <xdr:nvSpPr>
            <xdr:cNvPr id="38980" name="Object 68" hidden="1">
              <a:extLst>
                <a:ext uri="{63B3BB69-23CF-44E3-9099-C40C66FF867C}">
                  <a14:compatExt spid="_x0000_s389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1085850</xdr:colOff>
          <xdr:row>257</xdr:row>
          <xdr:rowOff>142875</xdr:rowOff>
        </xdr:from>
        <xdr:to>
          <xdr:col>1</xdr:col>
          <xdr:colOff>809625</xdr:colOff>
          <xdr:row>259</xdr:row>
          <xdr:rowOff>114300</xdr:rowOff>
        </xdr:to>
        <xdr:sp macro="" textlink="">
          <xdr:nvSpPr>
            <xdr:cNvPr id="38981" name="Object 69" hidden="1">
              <a:extLst>
                <a:ext uri="{63B3BB69-23CF-44E3-9099-C40C66FF867C}">
                  <a14:compatExt spid="_x0000_s389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104775</xdr:colOff>
          <xdr:row>274</xdr:row>
          <xdr:rowOff>161925</xdr:rowOff>
        </xdr:from>
        <xdr:to>
          <xdr:col>33</xdr:col>
          <xdr:colOff>657225</xdr:colOff>
          <xdr:row>276</xdr:row>
          <xdr:rowOff>142875</xdr:rowOff>
        </xdr:to>
        <xdr:sp macro="" textlink="">
          <xdr:nvSpPr>
            <xdr:cNvPr id="38982" name="Object 70" hidden="1">
              <a:extLst>
                <a:ext uri="{63B3BB69-23CF-44E3-9099-C40C66FF867C}">
                  <a14:compatExt spid="_x0000_s389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311</xdr:row>
          <xdr:rowOff>161925</xdr:rowOff>
        </xdr:from>
        <xdr:to>
          <xdr:col>4</xdr:col>
          <xdr:colOff>676275</xdr:colOff>
          <xdr:row>313</xdr:row>
          <xdr:rowOff>142875</xdr:rowOff>
        </xdr:to>
        <xdr:sp macro="" textlink="">
          <xdr:nvSpPr>
            <xdr:cNvPr id="38983" name="Object 71" hidden="1">
              <a:extLst>
                <a:ext uri="{63B3BB69-23CF-44E3-9099-C40C66FF867C}">
                  <a14:compatExt spid="_x0000_s389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85725</xdr:colOff>
          <xdr:row>311</xdr:row>
          <xdr:rowOff>123825</xdr:rowOff>
        </xdr:from>
        <xdr:to>
          <xdr:col>6</xdr:col>
          <xdr:colOff>762000</xdr:colOff>
          <xdr:row>313</xdr:row>
          <xdr:rowOff>104775</xdr:rowOff>
        </xdr:to>
        <xdr:sp macro="" textlink="">
          <xdr:nvSpPr>
            <xdr:cNvPr id="38984" name="Object 72" hidden="1">
              <a:extLst>
                <a:ext uri="{63B3BB69-23CF-44E3-9099-C40C66FF867C}">
                  <a14:compatExt spid="_x0000_s389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355</xdr:row>
          <xdr:rowOff>180975</xdr:rowOff>
        </xdr:from>
        <xdr:to>
          <xdr:col>1</xdr:col>
          <xdr:colOff>695325</xdr:colOff>
          <xdr:row>357</xdr:row>
          <xdr:rowOff>85725</xdr:rowOff>
        </xdr:to>
        <xdr:sp macro="" textlink="">
          <xdr:nvSpPr>
            <xdr:cNvPr id="38985" name="Object 73" hidden="1">
              <a:extLst>
                <a:ext uri="{63B3BB69-23CF-44E3-9099-C40C66FF867C}">
                  <a14:compatExt spid="_x0000_s389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685800</xdr:colOff>
          <xdr:row>415</xdr:row>
          <xdr:rowOff>142875</xdr:rowOff>
        </xdr:from>
        <xdr:to>
          <xdr:col>22</xdr:col>
          <xdr:colOff>495300</xdr:colOff>
          <xdr:row>419</xdr:row>
          <xdr:rowOff>66675</xdr:rowOff>
        </xdr:to>
        <xdr:sp macro="" textlink="">
          <xdr:nvSpPr>
            <xdr:cNvPr id="38986" name="Object 74" hidden="1">
              <a:extLst>
                <a:ext uri="{63B3BB69-23CF-44E3-9099-C40C66FF867C}">
                  <a14:compatExt spid="_x0000_s389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416</xdr:row>
          <xdr:rowOff>38100</xdr:rowOff>
        </xdr:from>
        <xdr:to>
          <xdr:col>5</xdr:col>
          <xdr:colOff>600075</xdr:colOff>
          <xdr:row>419</xdr:row>
          <xdr:rowOff>76200</xdr:rowOff>
        </xdr:to>
        <xdr:sp macro="" textlink="">
          <xdr:nvSpPr>
            <xdr:cNvPr id="38987" name="Object 75" hidden="1">
              <a:extLst>
                <a:ext uri="{63B3BB69-23CF-44E3-9099-C40C66FF867C}">
                  <a14:compatExt spid="_x0000_s389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363</xdr:row>
          <xdr:rowOff>152400</xdr:rowOff>
        </xdr:from>
        <xdr:to>
          <xdr:col>3</xdr:col>
          <xdr:colOff>371475</xdr:colOff>
          <xdr:row>374</xdr:row>
          <xdr:rowOff>0</xdr:rowOff>
        </xdr:to>
        <xdr:sp macro="" textlink="">
          <xdr:nvSpPr>
            <xdr:cNvPr id="38988" name="Object 76" hidden="1">
              <a:extLst>
                <a:ext uri="{63B3BB69-23CF-44E3-9099-C40C66FF867C}">
                  <a14:compatExt spid="_x0000_s389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355</xdr:row>
          <xdr:rowOff>28575</xdr:rowOff>
        </xdr:from>
        <xdr:to>
          <xdr:col>15</xdr:col>
          <xdr:colOff>238125</xdr:colOff>
          <xdr:row>362</xdr:row>
          <xdr:rowOff>66675</xdr:rowOff>
        </xdr:to>
        <xdr:sp macro="" textlink="">
          <xdr:nvSpPr>
            <xdr:cNvPr id="38989" name="Object 77" hidden="1">
              <a:extLst>
                <a:ext uri="{63B3BB69-23CF-44E3-9099-C40C66FF867C}">
                  <a14:compatExt spid="_x0000_s389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1085850</xdr:colOff>
          <xdr:row>357</xdr:row>
          <xdr:rowOff>142875</xdr:rowOff>
        </xdr:from>
        <xdr:to>
          <xdr:col>1</xdr:col>
          <xdr:colOff>809625</xdr:colOff>
          <xdr:row>359</xdr:row>
          <xdr:rowOff>114300</xdr:rowOff>
        </xdr:to>
        <xdr:sp macro="" textlink="">
          <xdr:nvSpPr>
            <xdr:cNvPr id="38990" name="Object 78" hidden="1">
              <a:extLst>
                <a:ext uri="{63B3BB69-23CF-44E3-9099-C40C66FF867C}">
                  <a14:compatExt spid="_x0000_s389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41</xdr:col>
          <xdr:colOff>104775</xdr:colOff>
          <xdr:row>374</xdr:row>
          <xdr:rowOff>161925</xdr:rowOff>
        </xdr:from>
        <xdr:to>
          <xdr:col>41</xdr:col>
          <xdr:colOff>657225</xdr:colOff>
          <xdr:row>376</xdr:row>
          <xdr:rowOff>142875</xdr:rowOff>
        </xdr:to>
        <xdr:sp macro="" textlink="">
          <xdr:nvSpPr>
            <xdr:cNvPr id="38991" name="Object 79" hidden="1">
              <a:extLst>
                <a:ext uri="{63B3BB69-23CF-44E3-9099-C40C66FF867C}">
                  <a14:compatExt spid="_x0000_s389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419</xdr:row>
          <xdr:rowOff>161925</xdr:rowOff>
        </xdr:from>
        <xdr:to>
          <xdr:col>4</xdr:col>
          <xdr:colOff>676275</xdr:colOff>
          <xdr:row>421</xdr:row>
          <xdr:rowOff>142875</xdr:rowOff>
        </xdr:to>
        <xdr:sp macro="" textlink="">
          <xdr:nvSpPr>
            <xdr:cNvPr id="38992" name="Object 80" hidden="1">
              <a:extLst>
                <a:ext uri="{63B3BB69-23CF-44E3-9099-C40C66FF867C}">
                  <a14:compatExt spid="_x0000_s389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85725</xdr:colOff>
          <xdr:row>419</xdr:row>
          <xdr:rowOff>123825</xdr:rowOff>
        </xdr:from>
        <xdr:to>
          <xdr:col>6</xdr:col>
          <xdr:colOff>762000</xdr:colOff>
          <xdr:row>421</xdr:row>
          <xdr:rowOff>104775</xdr:rowOff>
        </xdr:to>
        <xdr:sp macro="" textlink="">
          <xdr:nvSpPr>
            <xdr:cNvPr id="38993" name="Object 81" hidden="1">
              <a:extLst>
                <a:ext uri="{63B3BB69-23CF-44E3-9099-C40C66FF867C}">
                  <a14:compatExt spid="_x0000_s389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469</xdr:row>
          <xdr:rowOff>180975</xdr:rowOff>
        </xdr:from>
        <xdr:to>
          <xdr:col>1</xdr:col>
          <xdr:colOff>695325</xdr:colOff>
          <xdr:row>471</xdr:row>
          <xdr:rowOff>85725</xdr:rowOff>
        </xdr:to>
        <xdr:sp macro="" textlink="">
          <xdr:nvSpPr>
            <xdr:cNvPr id="38994" name="Object 82" hidden="1">
              <a:extLst>
                <a:ext uri="{63B3BB69-23CF-44E3-9099-C40C66FF867C}">
                  <a14:compatExt spid="_x0000_s389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685800</xdr:colOff>
          <xdr:row>545</xdr:row>
          <xdr:rowOff>142875</xdr:rowOff>
        </xdr:from>
        <xdr:to>
          <xdr:col>22</xdr:col>
          <xdr:colOff>495300</xdr:colOff>
          <xdr:row>549</xdr:row>
          <xdr:rowOff>66675</xdr:rowOff>
        </xdr:to>
        <xdr:sp macro="" textlink="">
          <xdr:nvSpPr>
            <xdr:cNvPr id="38995" name="Object 83" hidden="1">
              <a:extLst>
                <a:ext uri="{63B3BB69-23CF-44E3-9099-C40C66FF867C}">
                  <a14:compatExt spid="_x0000_s389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546</xdr:row>
          <xdr:rowOff>38100</xdr:rowOff>
        </xdr:from>
        <xdr:to>
          <xdr:col>5</xdr:col>
          <xdr:colOff>600075</xdr:colOff>
          <xdr:row>549</xdr:row>
          <xdr:rowOff>76200</xdr:rowOff>
        </xdr:to>
        <xdr:sp macro="" textlink="">
          <xdr:nvSpPr>
            <xdr:cNvPr id="38996" name="Object 84" hidden="1">
              <a:extLst>
                <a:ext uri="{63B3BB69-23CF-44E3-9099-C40C66FF867C}">
                  <a14:compatExt spid="_x0000_s389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477</xdr:row>
          <xdr:rowOff>152400</xdr:rowOff>
        </xdr:from>
        <xdr:to>
          <xdr:col>3</xdr:col>
          <xdr:colOff>371475</xdr:colOff>
          <xdr:row>488</xdr:row>
          <xdr:rowOff>0</xdr:rowOff>
        </xdr:to>
        <xdr:sp macro="" textlink="">
          <xdr:nvSpPr>
            <xdr:cNvPr id="38997" name="Object 85" hidden="1">
              <a:extLst>
                <a:ext uri="{63B3BB69-23CF-44E3-9099-C40C66FF867C}">
                  <a14:compatExt spid="_x0000_s389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469</xdr:row>
          <xdr:rowOff>28575</xdr:rowOff>
        </xdr:from>
        <xdr:to>
          <xdr:col>15</xdr:col>
          <xdr:colOff>238125</xdr:colOff>
          <xdr:row>476</xdr:row>
          <xdr:rowOff>66675</xdr:rowOff>
        </xdr:to>
        <xdr:sp macro="" textlink="">
          <xdr:nvSpPr>
            <xdr:cNvPr id="38998" name="Object 86" hidden="1">
              <a:extLst>
                <a:ext uri="{63B3BB69-23CF-44E3-9099-C40C66FF867C}">
                  <a14:compatExt spid="_x0000_s389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1085850</xdr:colOff>
          <xdr:row>471</xdr:row>
          <xdr:rowOff>142875</xdr:rowOff>
        </xdr:from>
        <xdr:to>
          <xdr:col>1</xdr:col>
          <xdr:colOff>809625</xdr:colOff>
          <xdr:row>473</xdr:row>
          <xdr:rowOff>114300</xdr:rowOff>
        </xdr:to>
        <xdr:sp macro="" textlink="">
          <xdr:nvSpPr>
            <xdr:cNvPr id="38999" name="Object 87" hidden="1">
              <a:extLst>
                <a:ext uri="{63B3BB69-23CF-44E3-9099-C40C66FF867C}">
                  <a14:compatExt spid="_x0000_s389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57</xdr:col>
          <xdr:colOff>104775</xdr:colOff>
          <xdr:row>488</xdr:row>
          <xdr:rowOff>161925</xdr:rowOff>
        </xdr:from>
        <xdr:to>
          <xdr:col>57</xdr:col>
          <xdr:colOff>657225</xdr:colOff>
          <xdr:row>490</xdr:row>
          <xdr:rowOff>142875</xdr:rowOff>
        </xdr:to>
        <xdr:sp macro="" textlink="">
          <xdr:nvSpPr>
            <xdr:cNvPr id="39000" name="Object 88" hidden="1">
              <a:extLst>
                <a:ext uri="{63B3BB69-23CF-44E3-9099-C40C66FF867C}">
                  <a14:compatExt spid="_x0000_s390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549</xdr:row>
          <xdr:rowOff>161925</xdr:rowOff>
        </xdr:from>
        <xdr:to>
          <xdr:col>4</xdr:col>
          <xdr:colOff>676275</xdr:colOff>
          <xdr:row>551</xdr:row>
          <xdr:rowOff>142875</xdr:rowOff>
        </xdr:to>
        <xdr:sp macro="" textlink="">
          <xdr:nvSpPr>
            <xdr:cNvPr id="39001" name="Object 89" hidden="1">
              <a:extLst>
                <a:ext uri="{63B3BB69-23CF-44E3-9099-C40C66FF867C}">
                  <a14:compatExt spid="_x0000_s390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85725</xdr:colOff>
          <xdr:row>549</xdr:row>
          <xdr:rowOff>123825</xdr:rowOff>
        </xdr:from>
        <xdr:to>
          <xdr:col>6</xdr:col>
          <xdr:colOff>762000</xdr:colOff>
          <xdr:row>551</xdr:row>
          <xdr:rowOff>104775</xdr:rowOff>
        </xdr:to>
        <xdr:sp macro="" textlink="">
          <xdr:nvSpPr>
            <xdr:cNvPr id="39002" name="Object 90" hidden="1">
              <a:extLst>
                <a:ext uri="{63B3BB69-23CF-44E3-9099-C40C66FF867C}">
                  <a14:compatExt spid="_x0000_s390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616</xdr:row>
          <xdr:rowOff>180975</xdr:rowOff>
        </xdr:from>
        <xdr:to>
          <xdr:col>1</xdr:col>
          <xdr:colOff>695325</xdr:colOff>
          <xdr:row>618</xdr:row>
          <xdr:rowOff>85725</xdr:rowOff>
        </xdr:to>
        <xdr:sp macro="" textlink="">
          <xdr:nvSpPr>
            <xdr:cNvPr id="39003" name="Object 91" hidden="1">
              <a:extLst>
                <a:ext uri="{63B3BB69-23CF-44E3-9099-C40C66FF867C}">
                  <a14:compatExt spid="_x0000_s390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</xdr:col>
          <xdr:colOff>323850</xdr:colOff>
          <xdr:row>708</xdr:row>
          <xdr:rowOff>47625</xdr:rowOff>
        </xdr:from>
        <xdr:to>
          <xdr:col>70</xdr:col>
          <xdr:colOff>171450</xdr:colOff>
          <xdr:row>711</xdr:row>
          <xdr:rowOff>161925</xdr:rowOff>
        </xdr:to>
        <xdr:sp macro="" textlink="">
          <xdr:nvSpPr>
            <xdr:cNvPr id="39004" name="Object 92" hidden="1">
              <a:extLst>
                <a:ext uri="{63B3BB69-23CF-44E3-9099-C40C66FF867C}">
                  <a14:compatExt spid="_x0000_s390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709</xdr:row>
          <xdr:rowOff>38100</xdr:rowOff>
        </xdr:from>
        <xdr:to>
          <xdr:col>5</xdr:col>
          <xdr:colOff>600075</xdr:colOff>
          <xdr:row>712</xdr:row>
          <xdr:rowOff>76200</xdr:rowOff>
        </xdr:to>
        <xdr:sp macro="" textlink="">
          <xdr:nvSpPr>
            <xdr:cNvPr id="39005" name="Object 93" hidden="1">
              <a:extLst>
                <a:ext uri="{63B3BB69-23CF-44E3-9099-C40C66FF867C}">
                  <a14:compatExt spid="_x0000_s390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624</xdr:row>
          <xdr:rowOff>152400</xdr:rowOff>
        </xdr:from>
        <xdr:to>
          <xdr:col>3</xdr:col>
          <xdr:colOff>371475</xdr:colOff>
          <xdr:row>635</xdr:row>
          <xdr:rowOff>0</xdr:rowOff>
        </xdr:to>
        <xdr:sp macro="" textlink="">
          <xdr:nvSpPr>
            <xdr:cNvPr id="39006" name="Object 94" hidden="1">
              <a:extLst>
                <a:ext uri="{63B3BB69-23CF-44E3-9099-C40C66FF867C}">
                  <a14:compatExt spid="_x0000_s390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616</xdr:row>
          <xdr:rowOff>28575</xdr:rowOff>
        </xdr:from>
        <xdr:to>
          <xdr:col>15</xdr:col>
          <xdr:colOff>238125</xdr:colOff>
          <xdr:row>623</xdr:row>
          <xdr:rowOff>66675</xdr:rowOff>
        </xdr:to>
        <xdr:sp macro="" textlink="">
          <xdr:nvSpPr>
            <xdr:cNvPr id="39007" name="Object 95" hidden="1">
              <a:extLst>
                <a:ext uri="{63B3BB69-23CF-44E3-9099-C40C66FF867C}">
                  <a14:compatExt spid="_x0000_s390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1085850</xdr:colOff>
          <xdr:row>618</xdr:row>
          <xdr:rowOff>142875</xdr:rowOff>
        </xdr:from>
        <xdr:to>
          <xdr:col>1</xdr:col>
          <xdr:colOff>809625</xdr:colOff>
          <xdr:row>620</xdr:row>
          <xdr:rowOff>114300</xdr:rowOff>
        </xdr:to>
        <xdr:sp macro="" textlink="">
          <xdr:nvSpPr>
            <xdr:cNvPr id="39008" name="Object 96" hidden="1">
              <a:extLst>
                <a:ext uri="{63B3BB69-23CF-44E3-9099-C40C66FF867C}">
                  <a14:compatExt spid="_x0000_s390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73</xdr:col>
          <xdr:colOff>104775</xdr:colOff>
          <xdr:row>635</xdr:row>
          <xdr:rowOff>161925</xdr:rowOff>
        </xdr:from>
        <xdr:to>
          <xdr:col>73</xdr:col>
          <xdr:colOff>657225</xdr:colOff>
          <xdr:row>637</xdr:row>
          <xdr:rowOff>142875</xdr:rowOff>
        </xdr:to>
        <xdr:sp macro="" textlink="">
          <xdr:nvSpPr>
            <xdr:cNvPr id="39009" name="Object 97" hidden="1">
              <a:extLst>
                <a:ext uri="{63B3BB69-23CF-44E3-9099-C40C66FF867C}">
                  <a14:compatExt spid="_x0000_s39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712</xdr:row>
          <xdr:rowOff>161925</xdr:rowOff>
        </xdr:from>
        <xdr:to>
          <xdr:col>4</xdr:col>
          <xdr:colOff>676275</xdr:colOff>
          <xdr:row>714</xdr:row>
          <xdr:rowOff>142875</xdr:rowOff>
        </xdr:to>
        <xdr:sp macro="" textlink="">
          <xdr:nvSpPr>
            <xdr:cNvPr id="39010" name="Object 98" hidden="1">
              <a:extLst>
                <a:ext uri="{63B3BB69-23CF-44E3-9099-C40C66FF867C}">
                  <a14:compatExt spid="_x0000_s39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85725</xdr:colOff>
          <xdr:row>712</xdr:row>
          <xdr:rowOff>123825</xdr:rowOff>
        </xdr:from>
        <xdr:to>
          <xdr:col>6</xdr:col>
          <xdr:colOff>762000</xdr:colOff>
          <xdr:row>714</xdr:row>
          <xdr:rowOff>104775</xdr:rowOff>
        </xdr:to>
        <xdr:sp macro="" textlink="">
          <xdr:nvSpPr>
            <xdr:cNvPr id="39011" name="Object 99" hidden="1">
              <a:extLst>
                <a:ext uri="{63B3BB69-23CF-44E3-9099-C40C66FF867C}">
                  <a14:compatExt spid="_x0000_s390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emf"/><Relationship Id="rId3" Type="http://schemas.openxmlformats.org/officeDocument/2006/relationships/oleObject" Target="../embeddings/oleObject3.bin"/><Relationship Id="rId7" Type="http://schemas.openxmlformats.org/officeDocument/2006/relationships/oleObject" Target="../embeddings/oleObject5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image" Target="../media/image5.emf"/><Relationship Id="rId5" Type="http://schemas.openxmlformats.org/officeDocument/2006/relationships/oleObject" Target="../embeddings/oleObject4.bin"/><Relationship Id="rId10" Type="http://schemas.openxmlformats.org/officeDocument/2006/relationships/image" Target="../media/image7.emf"/><Relationship Id="rId4" Type="http://schemas.openxmlformats.org/officeDocument/2006/relationships/image" Target="../media/image4.emf"/><Relationship Id="rId9" Type="http://schemas.openxmlformats.org/officeDocument/2006/relationships/oleObject" Target="../embeddings/oleObject6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emf"/><Relationship Id="rId13" Type="http://schemas.openxmlformats.org/officeDocument/2006/relationships/oleObject" Target="../embeddings/oleObject13.bin"/><Relationship Id="rId18" Type="http://schemas.openxmlformats.org/officeDocument/2006/relationships/image" Target="../media/image13.emf"/><Relationship Id="rId26" Type="http://schemas.openxmlformats.org/officeDocument/2006/relationships/image" Target="../media/image15.emf"/><Relationship Id="rId3" Type="http://schemas.openxmlformats.org/officeDocument/2006/relationships/oleObject" Target="../embeddings/oleObject7.bin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9.bin"/><Relationship Id="rId12" Type="http://schemas.openxmlformats.org/officeDocument/2006/relationships/oleObject" Target="../embeddings/oleObject12.bin"/><Relationship Id="rId17" Type="http://schemas.openxmlformats.org/officeDocument/2006/relationships/oleObject" Target="../embeddings/oleObject15.bin"/><Relationship Id="rId25" Type="http://schemas.openxmlformats.org/officeDocument/2006/relationships/oleObject" Target="../embeddings/oleObject21.bin"/><Relationship Id="rId2" Type="http://schemas.openxmlformats.org/officeDocument/2006/relationships/vmlDrawing" Target="../drawings/vmlDrawing3.vml"/><Relationship Id="rId16" Type="http://schemas.openxmlformats.org/officeDocument/2006/relationships/image" Target="../media/image12.emf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4.bin"/><Relationship Id="rId1" Type="http://schemas.openxmlformats.org/officeDocument/2006/relationships/drawing" Target="../drawings/drawing3.xml"/><Relationship Id="rId6" Type="http://schemas.openxmlformats.org/officeDocument/2006/relationships/image" Target="../media/image9.emf"/><Relationship Id="rId11" Type="http://schemas.openxmlformats.org/officeDocument/2006/relationships/image" Target="../media/image11.emf"/><Relationship Id="rId24" Type="http://schemas.openxmlformats.org/officeDocument/2006/relationships/oleObject" Target="../embeddings/oleObject20.bin"/><Relationship Id="rId32" Type="http://schemas.openxmlformats.org/officeDocument/2006/relationships/image" Target="../media/image16.emf"/><Relationship Id="rId5" Type="http://schemas.openxmlformats.org/officeDocument/2006/relationships/oleObject" Target="../embeddings/oleObject8.bin"/><Relationship Id="rId15" Type="http://schemas.openxmlformats.org/officeDocument/2006/relationships/oleObject" Target="../embeddings/oleObject14.bin"/><Relationship Id="rId23" Type="http://schemas.openxmlformats.org/officeDocument/2006/relationships/image" Target="../media/image14.emf"/><Relationship Id="rId28" Type="http://schemas.openxmlformats.org/officeDocument/2006/relationships/oleObject" Target="../embeddings/oleObject23.bin"/><Relationship Id="rId10" Type="http://schemas.openxmlformats.org/officeDocument/2006/relationships/oleObject" Target="../embeddings/oleObject11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6.bin"/><Relationship Id="rId4" Type="http://schemas.openxmlformats.org/officeDocument/2006/relationships/image" Target="../media/image8.emf"/><Relationship Id="rId9" Type="http://schemas.openxmlformats.org/officeDocument/2006/relationships/oleObject" Target="../embeddings/oleObject10.bin"/><Relationship Id="rId14" Type="http://schemas.openxmlformats.org/officeDocument/2006/relationships/image" Target="../media/image4.emf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2.bin"/><Relationship Id="rId30" Type="http://schemas.openxmlformats.org/officeDocument/2006/relationships/oleObject" Target="../embeddings/oleObject25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2.emf"/><Relationship Id="rId18" Type="http://schemas.openxmlformats.org/officeDocument/2006/relationships/oleObject" Target="../embeddings/oleObject34.bin"/><Relationship Id="rId26" Type="http://schemas.openxmlformats.org/officeDocument/2006/relationships/oleObject" Target="../embeddings/oleObject42.bin"/><Relationship Id="rId39" Type="http://schemas.openxmlformats.org/officeDocument/2006/relationships/oleObject" Target="../embeddings/oleObject55.bin"/><Relationship Id="rId21" Type="http://schemas.openxmlformats.org/officeDocument/2006/relationships/oleObject" Target="../embeddings/oleObject37.bin"/><Relationship Id="rId34" Type="http://schemas.openxmlformats.org/officeDocument/2006/relationships/oleObject" Target="../embeddings/oleObject50.bin"/><Relationship Id="rId42" Type="http://schemas.openxmlformats.org/officeDocument/2006/relationships/oleObject" Target="../embeddings/oleObject58.bin"/><Relationship Id="rId47" Type="http://schemas.openxmlformats.org/officeDocument/2006/relationships/oleObject" Target="../embeddings/oleObject63.bin"/><Relationship Id="rId50" Type="http://schemas.openxmlformats.org/officeDocument/2006/relationships/image" Target="../media/image23.emf"/><Relationship Id="rId55" Type="http://schemas.openxmlformats.org/officeDocument/2006/relationships/oleObject" Target="../embeddings/oleObject68.bin"/><Relationship Id="rId63" Type="http://schemas.openxmlformats.org/officeDocument/2006/relationships/oleObject" Target="../embeddings/oleObject76.bin"/><Relationship Id="rId68" Type="http://schemas.openxmlformats.org/officeDocument/2006/relationships/oleObject" Target="../embeddings/oleObject81.bin"/><Relationship Id="rId76" Type="http://schemas.openxmlformats.org/officeDocument/2006/relationships/oleObject" Target="../embeddings/oleObject89.bin"/><Relationship Id="rId7" Type="http://schemas.openxmlformats.org/officeDocument/2006/relationships/image" Target="../media/image19.emf"/><Relationship Id="rId71" Type="http://schemas.openxmlformats.org/officeDocument/2006/relationships/oleObject" Target="../embeddings/oleObject84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33.bin"/><Relationship Id="rId29" Type="http://schemas.openxmlformats.org/officeDocument/2006/relationships/oleObject" Target="../embeddings/oleObject45.bin"/><Relationship Id="rId11" Type="http://schemas.openxmlformats.org/officeDocument/2006/relationships/image" Target="../media/image21.emf"/><Relationship Id="rId24" Type="http://schemas.openxmlformats.org/officeDocument/2006/relationships/oleObject" Target="../embeddings/oleObject40.bin"/><Relationship Id="rId32" Type="http://schemas.openxmlformats.org/officeDocument/2006/relationships/oleObject" Target="../embeddings/oleObject48.bin"/><Relationship Id="rId37" Type="http://schemas.openxmlformats.org/officeDocument/2006/relationships/oleObject" Target="../embeddings/oleObject53.bin"/><Relationship Id="rId40" Type="http://schemas.openxmlformats.org/officeDocument/2006/relationships/oleObject" Target="../embeddings/oleObject56.bin"/><Relationship Id="rId45" Type="http://schemas.openxmlformats.org/officeDocument/2006/relationships/oleObject" Target="../embeddings/oleObject61.bin"/><Relationship Id="rId53" Type="http://schemas.openxmlformats.org/officeDocument/2006/relationships/oleObject" Target="../embeddings/oleObject67.bin"/><Relationship Id="rId58" Type="http://schemas.openxmlformats.org/officeDocument/2006/relationships/oleObject" Target="../embeddings/oleObject71.bin"/><Relationship Id="rId66" Type="http://schemas.openxmlformats.org/officeDocument/2006/relationships/oleObject" Target="../embeddings/oleObject79.bin"/><Relationship Id="rId74" Type="http://schemas.openxmlformats.org/officeDocument/2006/relationships/oleObject" Target="../embeddings/oleObject87.bin"/><Relationship Id="rId5" Type="http://schemas.openxmlformats.org/officeDocument/2006/relationships/image" Target="../media/image18.emf"/><Relationship Id="rId15" Type="http://schemas.openxmlformats.org/officeDocument/2006/relationships/image" Target="../media/image10.emf"/><Relationship Id="rId23" Type="http://schemas.openxmlformats.org/officeDocument/2006/relationships/oleObject" Target="../embeddings/oleObject39.bin"/><Relationship Id="rId28" Type="http://schemas.openxmlformats.org/officeDocument/2006/relationships/oleObject" Target="../embeddings/oleObject44.bin"/><Relationship Id="rId36" Type="http://schemas.openxmlformats.org/officeDocument/2006/relationships/oleObject" Target="../embeddings/oleObject52.bin"/><Relationship Id="rId49" Type="http://schemas.openxmlformats.org/officeDocument/2006/relationships/oleObject" Target="../embeddings/oleObject65.bin"/><Relationship Id="rId57" Type="http://schemas.openxmlformats.org/officeDocument/2006/relationships/oleObject" Target="../embeddings/oleObject70.bin"/><Relationship Id="rId61" Type="http://schemas.openxmlformats.org/officeDocument/2006/relationships/oleObject" Target="../embeddings/oleObject74.bin"/><Relationship Id="rId10" Type="http://schemas.openxmlformats.org/officeDocument/2006/relationships/oleObject" Target="../embeddings/oleObject30.bin"/><Relationship Id="rId19" Type="http://schemas.openxmlformats.org/officeDocument/2006/relationships/oleObject" Target="../embeddings/oleObject35.bin"/><Relationship Id="rId31" Type="http://schemas.openxmlformats.org/officeDocument/2006/relationships/oleObject" Target="../embeddings/oleObject47.bin"/><Relationship Id="rId44" Type="http://schemas.openxmlformats.org/officeDocument/2006/relationships/oleObject" Target="../embeddings/oleObject60.bin"/><Relationship Id="rId52" Type="http://schemas.openxmlformats.org/officeDocument/2006/relationships/image" Target="../media/image24.emf"/><Relationship Id="rId60" Type="http://schemas.openxmlformats.org/officeDocument/2006/relationships/oleObject" Target="../embeddings/oleObject73.bin"/><Relationship Id="rId65" Type="http://schemas.openxmlformats.org/officeDocument/2006/relationships/oleObject" Target="../embeddings/oleObject78.bin"/><Relationship Id="rId73" Type="http://schemas.openxmlformats.org/officeDocument/2006/relationships/oleObject" Target="../embeddings/oleObject86.bin"/><Relationship Id="rId78" Type="http://schemas.openxmlformats.org/officeDocument/2006/relationships/oleObject" Target="../embeddings/oleObject91.bin"/><Relationship Id="rId4" Type="http://schemas.openxmlformats.org/officeDocument/2006/relationships/oleObject" Target="../embeddings/oleObject27.bin"/><Relationship Id="rId9" Type="http://schemas.openxmlformats.org/officeDocument/2006/relationships/image" Target="../media/image20.emf"/><Relationship Id="rId14" Type="http://schemas.openxmlformats.org/officeDocument/2006/relationships/oleObject" Target="../embeddings/oleObject32.bin"/><Relationship Id="rId22" Type="http://schemas.openxmlformats.org/officeDocument/2006/relationships/oleObject" Target="../embeddings/oleObject38.bin"/><Relationship Id="rId27" Type="http://schemas.openxmlformats.org/officeDocument/2006/relationships/oleObject" Target="../embeddings/oleObject43.bin"/><Relationship Id="rId30" Type="http://schemas.openxmlformats.org/officeDocument/2006/relationships/oleObject" Target="../embeddings/oleObject46.bin"/><Relationship Id="rId35" Type="http://schemas.openxmlformats.org/officeDocument/2006/relationships/oleObject" Target="../embeddings/oleObject51.bin"/><Relationship Id="rId43" Type="http://schemas.openxmlformats.org/officeDocument/2006/relationships/oleObject" Target="../embeddings/oleObject59.bin"/><Relationship Id="rId48" Type="http://schemas.openxmlformats.org/officeDocument/2006/relationships/oleObject" Target="../embeddings/oleObject64.bin"/><Relationship Id="rId56" Type="http://schemas.openxmlformats.org/officeDocument/2006/relationships/oleObject" Target="../embeddings/oleObject69.bin"/><Relationship Id="rId64" Type="http://schemas.openxmlformats.org/officeDocument/2006/relationships/oleObject" Target="../embeddings/oleObject77.bin"/><Relationship Id="rId69" Type="http://schemas.openxmlformats.org/officeDocument/2006/relationships/oleObject" Target="../embeddings/oleObject82.bin"/><Relationship Id="rId77" Type="http://schemas.openxmlformats.org/officeDocument/2006/relationships/oleObject" Target="../embeddings/oleObject90.bin"/><Relationship Id="rId8" Type="http://schemas.openxmlformats.org/officeDocument/2006/relationships/oleObject" Target="../embeddings/oleObject29.bin"/><Relationship Id="rId51" Type="http://schemas.openxmlformats.org/officeDocument/2006/relationships/oleObject" Target="../embeddings/oleObject66.bin"/><Relationship Id="rId72" Type="http://schemas.openxmlformats.org/officeDocument/2006/relationships/oleObject" Target="../embeddings/oleObject85.bin"/><Relationship Id="rId3" Type="http://schemas.openxmlformats.org/officeDocument/2006/relationships/vmlDrawing" Target="../drawings/vmlDrawing4.vml"/><Relationship Id="rId12" Type="http://schemas.openxmlformats.org/officeDocument/2006/relationships/oleObject" Target="../embeddings/oleObject31.bin"/><Relationship Id="rId17" Type="http://schemas.openxmlformats.org/officeDocument/2006/relationships/image" Target="../media/image11.emf"/><Relationship Id="rId25" Type="http://schemas.openxmlformats.org/officeDocument/2006/relationships/oleObject" Target="../embeddings/oleObject41.bin"/><Relationship Id="rId33" Type="http://schemas.openxmlformats.org/officeDocument/2006/relationships/oleObject" Target="../embeddings/oleObject49.bin"/><Relationship Id="rId38" Type="http://schemas.openxmlformats.org/officeDocument/2006/relationships/oleObject" Target="../embeddings/oleObject54.bin"/><Relationship Id="rId46" Type="http://schemas.openxmlformats.org/officeDocument/2006/relationships/oleObject" Target="../embeddings/oleObject62.bin"/><Relationship Id="rId59" Type="http://schemas.openxmlformats.org/officeDocument/2006/relationships/oleObject" Target="../embeddings/oleObject72.bin"/><Relationship Id="rId67" Type="http://schemas.openxmlformats.org/officeDocument/2006/relationships/oleObject" Target="../embeddings/oleObject80.bin"/><Relationship Id="rId20" Type="http://schemas.openxmlformats.org/officeDocument/2006/relationships/oleObject" Target="../embeddings/oleObject36.bin"/><Relationship Id="rId41" Type="http://schemas.openxmlformats.org/officeDocument/2006/relationships/oleObject" Target="../embeddings/oleObject57.bin"/><Relationship Id="rId54" Type="http://schemas.openxmlformats.org/officeDocument/2006/relationships/image" Target="../media/image25.emf"/><Relationship Id="rId62" Type="http://schemas.openxmlformats.org/officeDocument/2006/relationships/oleObject" Target="../embeddings/oleObject75.bin"/><Relationship Id="rId70" Type="http://schemas.openxmlformats.org/officeDocument/2006/relationships/oleObject" Target="../embeddings/oleObject83.bin"/><Relationship Id="rId75" Type="http://schemas.openxmlformats.org/officeDocument/2006/relationships/oleObject" Target="../embeddings/oleObject88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G46"/>
  <sheetViews>
    <sheetView tabSelected="1" topLeftCell="A42" workbookViewId="0">
      <selection activeCell="I64" sqref="I64"/>
    </sheetView>
  </sheetViews>
  <sheetFormatPr baseColWidth="10" defaultRowHeight="15" x14ac:dyDescent="0.25"/>
  <cols>
    <col min="1" max="1" width="18.140625" style="2" customWidth="1"/>
    <col min="2" max="11" width="11.42578125" style="2"/>
    <col min="12" max="12" width="12" style="2" bestFit="1" customWidth="1"/>
    <col min="13" max="13" width="12.7109375" style="2" bestFit="1" customWidth="1"/>
    <col min="14" max="16384" width="11.42578125" style="2"/>
  </cols>
  <sheetData>
    <row r="2" spans="3:3" ht="18.75" x14ac:dyDescent="0.25">
      <c r="C2" s="3" t="s">
        <v>40</v>
      </c>
    </row>
    <row r="19" spans="3:5" ht="18.75" x14ac:dyDescent="0.25">
      <c r="D19" s="3" t="s">
        <v>21</v>
      </c>
    </row>
    <row r="31" spans="3:5" x14ac:dyDescent="0.25">
      <c r="C31" s="6" t="s">
        <v>41</v>
      </c>
      <c r="D31" s="11">
        <v>2</v>
      </c>
      <c r="E31" s="12" t="s">
        <v>0</v>
      </c>
    </row>
    <row r="32" spans="3:5" x14ac:dyDescent="0.25">
      <c r="C32" s="6" t="s">
        <v>42</v>
      </c>
      <c r="D32" s="11">
        <v>8</v>
      </c>
      <c r="E32" s="12" t="s">
        <v>0</v>
      </c>
    </row>
    <row r="34" spans="3:7" x14ac:dyDescent="0.25">
      <c r="C34" s="18" t="s">
        <v>25</v>
      </c>
      <c r="D34" s="11">
        <v>10</v>
      </c>
      <c r="E34" s="2" t="s">
        <v>14</v>
      </c>
    </row>
    <row r="37" spans="3:7" x14ac:dyDescent="0.25">
      <c r="C37" s="27" t="s">
        <v>43</v>
      </c>
    </row>
    <row r="38" spans="3:7" ht="18.75" x14ac:dyDescent="0.3">
      <c r="C38" s="2" t="s">
        <v>44</v>
      </c>
      <c r="D38" s="2">
        <f>-'CBT Integrals'!D111/'CBT Integrals'!F111</f>
        <v>-0.26652553216148561</v>
      </c>
      <c r="E38" s="29" t="s">
        <v>47</v>
      </c>
      <c r="F38" s="30">
        <f>D38*D34*D32*D32</f>
        <v>-170.5763405833508</v>
      </c>
      <c r="G38" s="21" t="s">
        <v>9</v>
      </c>
    </row>
    <row r="41" spans="3:7" x14ac:dyDescent="0.25">
      <c r="C41" s="23" t="s">
        <v>27</v>
      </c>
      <c r="D41" s="31" t="s">
        <v>295</v>
      </c>
      <c r="E41" s="31" t="s">
        <v>45</v>
      </c>
      <c r="F41" s="31" t="s">
        <v>46</v>
      </c>
    </row>
    <row r="42" spans="3:7" x14ac:dyDescent="0.25">
      <c r="C42" s="7">
        <v>0</v>
      </c>
      <c r="D42" s="5">
        <f>$D$34*C42*($D$32-C42)/2</f>
        <v>0</v>
      </c>
      <c r="E42" s="5">
        <f>C42/$D$32</f>
        <v>0</v>
      </c>
      <c r="F42" s="5">
        <f>D42+$D$38*$D$34*$D$32*$D$32*E42</f>
        <v>0</v>
      </c>
      <c r="G42" s="2" t="s">
        <v>9</v>
      </c>
    </row>
    <row r="43" spans="3:7" x14ac:dyDescent="0.25">
      <c r="C43" s="7">
        <v>2</v>
      </c>
      <c r="D43" s="5">
        <f t="shared" ref="D43:D46" si="0">$D$34*C43*($D$32-C43)/2</f>
        <v>60</v>
      </c>
      <c r="E43" s="5">
        <f t="shared" ref="E43:E46" si="1">C43/$D$32</f>
        <v>0.25</v>
      </c>
      <c r="F43" s="5">
        <f t="shared" ref="F43:F46" si="2">D43+$D$38*$D$34*$D$32*$D$32*E43</f>
        <v>17.3559148541623</v>
      </c>
      <c r="G43" s="2" t="s">
        <v>9</v>
      </c>
    </row>
    <row r="44" spans="3:7" x14ac:dyDescent="0.25">
      <c r="C44" s="7">
        <v>4</v>
      </c>
      <c r="D44" s="5">
        <f t="shared" si="0"/>
        <v>80</v>
      </c>
      <c r="E44" s="5">
        <f t="shared" si="1"/>
        <v>0.5</v>
      </c>
      <c r="F44" s="5">
        <f t="shared" si="2"/>
        <v>-5.2881702916753994</v>
      </c>
      <c r="G44" s="2" t="s">
        <v>9</v>
      </c>
    </row>
    <row r="45" spans="3:7" x14ac:dyDescent="0.25">
      <c r="C45" s="7">
        <v>6</v>
      </c>
      <c r="D45" s="5">
        <f t="shared" si="0"/>
        <v>60</v>
      </c>
      <c r="E45" s="5">
        <f t="shared" si="1"/>
        <v>0.75</v>
      </c>
      <c r="F45" s="5">
        <f t="shared" si="2"/>
        <v>-67.932255437513106</v>
      </c>
      <c r="G45" s="2" t="s">
        <v>9</v>
      </c>
    </row>
    <row r="46" spans="3:7" x14ac:dyDescent="0.25">
      <c r="C46" s="7">
        <v>8</v>
      </c>
      <c r="D46" s="5">
        <f t="shared" si="0"/>
        <v>0</v>
      </c>
      <c r="E46" s="5">
        <f t="shared" si="1"/>
        <v>1</v>
      </c>
      <c r="F46" s="5">
        <f t="shared" si="2"/>
        <v>-170.5763405833508</v>
      </c>
      <c r="G46" s="2" t="s">
        <v>9</v>
      </c>
    </row>
  </sheetData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36865" r:id="rId4">
          <objectPr defaultSize="0" autoPict="0" r:id="rId5">
            <anchor moveWithCells="1" sizeWithCells="1">
              <from>
                <xdr:col>1</xdr:col>
                <xdr:colOff>657225</xdr:colOff>
                <xdr:row>19</xdr:row>
                <xdr:rowOff>95250</xdr:rowOff>
              </from>
              <to>
                <xdr:col>7</xdr:col>
                <xdr:colOff>142875</xdr:colOff>
                <xdr:row>29</xdr:row>
                <xdr:rowOff>0</xdr:rowOff>
              </to>
            </anchor>
          </objectPr>
        </oleObject>
      </mc:Choice>
      <mc:Fallback>
        <oleObject progId="Equation.DSMT4" shapeId="36865" r:id="rId4"/>
      </mc:Fallback>
    </mc:AlternateContent>
    <mc:AlternateContent xmlns:mc="http://schemas.openxmlformats.org/markup-compatibility/2006">
      <mc:Choice Requires="x14">
        <oleObject progId="Equation.DSMT4" shapeId="36873" r:id="rId6">
          <objectPr defaultSize="0" autoPict="0" r:id="rId7">
            <anchor moveWithCells="1" sizeWithCells="1">
              <from>
                <xdr:col>5</xdr:col>
                <xdr:colOff>104775</xdr:colOff>
                <xdr:row>29</xdr:row>
                <xdr:rowOff>76200</xdr:rowOff>
              </from>
              <to>
                <xdr:col>8</xdr:col>
                <xdr:colOff>638175</xdr:colOff>
                <xdr:row>34</xdr:row>
                <xdr:rowOff>57150</xdr:rowOff>
              </to>
            </anchor>
          </objectPr>
        </oleObject>
      </mc:Choice>
      <mc:Fallback>
        <oleObject progId="Equation.DSMT4" shapeId="36873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F111"/>
  <sheetViews>
    <sheetView workbookViewId="0">
      <selection activeCell="L25" sqref="L25"/>
    </sheetView>
  </sheetViews>
  <sheetFormatPr baseColWidth="10" defaultRowHeight="15" x14ac:dyDescent="0.25"/>
  <cols>
    <col min="1" max="16384" width="11.42578125" style="2"/>
  </cols>
  <sheetData>
    <row r="3" spans="2:6" x14ac:dyDescent="0.25">
      <c r="D3" s="24">
        <v>0.2</v>
      </c>
    </row>
    <row r="10" spans="2:6" x14ac:dyDescent="0.25">
      <c r="B10" s="2">
        <v>5.0000000000000001E-3</v>
      </c>
      <c r="D10" s="2">
        <f t="shared" ref="D10:D41" si="0">B10*B10*(1-B10)/2/POWER($D$3+B10*(1-$D$3),4)*0.01</f>
        <v>7.1814546788779809E-5</v>
      </c>
      <c r="F10" s="2">
        <f t="shared" ref="F10:F41" si="1">B10*B10/POWER($D$3+B10*(1-$D$3),4)*0.01</f>
        <v>1.443508478166428E-4</v>
      </c>
    </row>
    <row r="11" spans="2:6" x14ac:dyDescent="0.25">
      <c r="B11" s="2">
        <v>1.4999999999999999E-2</v>
      </c>
      <c r="D11" s="2">
        <f t="shared" si="0"/>
        <v>5.4858674410976935E-4</v>
      </c>
      <c r="F11" s="2">
        <f t="shared" si="1"/>
        <v>1.1138817139284658E-3</v>
      </c>
    </row>
    <row r="12" spans="2:6" x14ac:dyDescent="0.25">
      <c r="B12" s="2">
        <v>2.5000000000000001E-2</v>
      </c>
      <c r="D12" s="2">
        <f t="shared" si="0"/>
        <v>1.3006603886346558E-3</v>
      </c>
      <c r="F12" s="2">
        <f t="shared" si="1"/>
        <v>2.6680213100198063E-3</v>
      </c>
    </row>
    <row r="13" spans="2:6" x14ac:dyDescent="0.25">
      <c r="B13" s="2">
        <v>3.5000000000000003E-2</v>
      </c>
      <c r="D13" s="2">
        <f t="shared" si="0"/>
        <v>2.187227805894486E-3</v>
      </c>
      <c r="F13" s="2">
        <f t="shared" si="1"/>
        <v>4.5331146236155155E-3</v>
      </c>
    </row>
    <row r="14" spans="2:6" x14ac:dyDescent="0.25">
      <c r="B14" s="2">
        <v>4.4999999999999998E-2</v>
      </c>
      <c r="D14" s="2">
        <f t="shared" si="0"/>
        <v>3.1170975341701869E-3</v>
      </c>
      <c r="F14" s="2">
        <f t="shared" si="1"/>
        <v>6.5279529511417522E-3</v>
      </c>
    </row>
    <row r="15" spans="2:6" x14ac:dyDescent="0.25">
      <c r="B15" s="2">
        <v>5.5E-2</v>
      </c>
      <c r="D15" s="2">
        <f t="shared" si="0"/>
        <v>4.0324397435482591E-3</v>
      </c>
      <c r="F15" s="2">
        <f t="shared" si="1"/>
        <v>8.5342640075095431E-3</v>
      </c>
    </row>
    <row r="16" spans="2:6" x14ac:dyDescent="0.25">
      <c r="B16" s="2">
        <v>6.5000000000000002E-2</v>
      </c>
      <c r="D16" s="2">
        <f t="shared" si="0"/>
        <v>4.8978577245731769E-3</v>
      </c>
      <c r="F16" s="2">
        <f t="shared" si="1"/>
        <v>1.047670101512979E-2</v>
      </c>
    </row>
    <row r="17" spans="2:6" x14ac:dyDescent="0.25">
      <c r="B17" s="2">
        <v>7.4999999999999997E-2</v>
      </c>
      <c r="D17" s="2">
        <f t="shared" si="0"/>
        <v>5.6929959122579733E-3</v>
      </c>
      <c r="F17" s="2">
        <f t="shared" si="1"/>
        <v>1.230918035082805E-2</v>
      </c>
    </row>
    <row r="18" spans="2:6" x14ac:dyDescent="0.25">
      <c r="B18" s="2">
        <v>8.5000000000000006E-2</v>
      </c>
      <c r="D18" s="2">
        <f t="shared" si="0"/>
        <v>6.4075170976220118E-3</v>
      </c>
      <c r="F18" s="2">
        <f t="shared" si="1"/>
        <v>1.4005501852725708E-2</v>
      </c>
    </row>
    <row r="19" spans="2:6" x14ac:dyDescent="0.25">
      <c r="B19" s="2">
        <v>9.5000000000000001E-2</v>
      </c>
      <c r="D19" s="2">
        <f t="shared" si="0"/>
        <v>7.037679190985479E-3</v>
      </c>
      <c r="F19" s="2">
        <f t="shared" si="1"/>
        <v>1.5552882190023159E-2</v>
      </c>
    </row>
    <row r="20" spans="2:6" x14ac:dyDescent="0.25">
      <c r="B20" s="2">
        <v>0.105</v>
      </c>
      <c r="D20" s="2">
        <f t="shared" si="0"/>
        <v>7.5839991840268234E-3</v>
      </c>
      <c r="F20" s="2">
        <f t="shared" si="1"/>
        <v>1.6947484210115802E-2</v>
      </c>
    </row>
    <row r="21" spans="2:6" x14ac:dyDescent="0.25">
      <c r="B21" s="2">
        <v>0.115</v>
      </c>
      <c r="D21" s="2">
        <f t="shared" si="0"/>
        <v>8.049660237979173E-3</v>
      </c>
      <c r="F21" s="2">
        <f t="shared" si="1"/>
        <v>1.8191322571704346E-2</v>
      </c>
    </row>
    <row r="22" spans="2:6" x14ac:dyDescent="0.25">
      <c r="B22" s="2">
        <v>0.125</v>
      </c>
      <c r="D22" s="2">
        <f t="shared" si="0"/>
        <v>8.4394290123456749E-3</v>
      </c>
      <c r="F22" s="2">
        <f t="shared" si="1"/>
        <v>1.9290123456790112E-2</v>
      </c>
    </row>
    <row r="23" spans="2:6" x14ac:dyDescent="0.25">
      <c r="B23" s="2">
        <v>0.13500000000000001</v>
      </c>
      <c r="D23" s="2">
        <f t="shared" si="0"/>
        <v>8.7589244990568457E-3</v>
      </c>
      <c r="F23" s="2">
        <f t="shared" si="1"/>
        <v>2.0251848552732592E-2</v>
      </c>
    </row>
    <row r="24" spans="2:6" x14ac:dyDescent="0.25">
      <c r="B24" s="2">
        <v>0.14499999999999999</v>
      </c>
      <c r="D24" s="2">
        <f t="shared" si="0"/>
        <v>9.0141295012647078E-3</v>
      </c>
      <c r="F24" s="2">
        <f t="shared" si="1"/>
        <v>2.1085683043894052E-2</v>
      </c>
    </row>
    <row r="25" spans="2:6" x14ac:dyDescent="0.25">
      <c r="B25" s="2">
        <v>0.155</v>
      </c>
      <c r="D25" s="2">
        <f t="shared" si="0"/>
        <v>9.2110697039212361E-3</v>
      </c>
      <c r="F25" s="2">
        <f t="shared" si="1"/>
        <v>2.1801348411647898E-2</v>
      </c>
    </row>
    <row r="26" spans="2:6" x14ac:dyDescent="0.25">
      <c r="B26" s="2">
        <v>0.16500000000000001</v>
      </c>
      <c r="D26" s="2">
        <f t="shared" si="0"/>
        <v>9.3556083630465942E-3</v>
      </c>
      <c r="F26" s="2">
        <f t="shared" si="1"/>
        <v>2.2408642785740351E-2</v>
      </c>
    </row>
    <row r="27" spans="2:6" x14ac:dyDescent="0.25">
      <c r="B27" s="2">
        <v>0.17499999999999999</v>
      </c>
      <c r="D27" s="2">
        <f t="shared" si="0"/>
        <v>9.4533204972402172E-3</v>
      </c>
      <c r="F27" s="2">
        <f t="shared" si="1"/>
        <v>2.2917140599370223E-2</v>
      </c>
    </row>
    <row r="28" spans="2:6" x14ac:dyDescent="0.25">
      <c r="B28" s="2">
        <v>0.185</v>
      </c>
      <c r="D28" s="2">
        <f t="shared" si="0"/>
        <v>9.5094214211986338E-3</v>
      </c>
      <c r="F28" s="2">
        <f t="shared" si="1"/>
        <v>2.333600348760401E-2</v>
      </c>
    </row>
    <row r="29" spans="2:6" x14ac:dyDescent="0.25">
      <c r="B29" s="2">
        <v>0.19500000000000001</v>
      </c>
      <c r="D29" s="2">
        <f t="shared" si="0"/>
        <v>9.5287320691374387E-3</v>
      </c>
      <c r="F29" s="2">
        <f t="shared" si="1"/>
        <v>2.3673868494751404E-2</v>
      </c>
    </row>
    <row r="30" spans="2:6" x14ac:dyDescent="0.25">
      <c r="B30" s="2">
        <v>0.20499999999999999</v>
      </c>
      <c r="D30" s="2">
        <f t="shared" si="0"/>
        <v>9.515668861900627E-3</v>
      </c>
      <c r="F30" s="2">
        <f t="shared" si="1"/>
        <v>2.393878958968711E-2</v>
      </c>
    </row>
    <row r="31" spans="2:6" x14ac:dyDescent="0.25">
      <c r="B31" s="2">
        <v>0.215</v>
      </c>
      <c r="D31" s="2">
        <f t="shared" si="0"/>
        <v>9.4742495850154845E-3</v>
      </c>
      <c r="F31" s="2">
        <f t="shared" si="1"/>
        <v>2.4138215503224161E-2</v>
      </c>
    </row>
    <row r="32" spans="2:6" x14ac:dyDescent="0.25">
      <c r="B32" s="2">
        <v>0.22500000000000001</v>
      </c>
      <c r="D32" s="2">
        <f t="shared" si="0"/>
        <v>9.4081093511406456E-3</v>
      </c>
      <c r="F32" s="2">
        <f t="shared" si="1"/>
        <v>2.4278991873911346E-2</v>
      </c>
    </row>
    <row r="33" spans="2:6" x14ac:dyDescent="0.25">
      <c r="B33" s="2">
        <v>0.23499999999999999</v>
      </c>
      <c r="D33" s="2">
        <f t="shared" si="0"/>
        <v>9.3205225529421152E-3</v>
      </c>
      <c r="F33" s="2">
        <f t="shared" si="1"/>
        <v>2.4367379223378078E-2</v>
      </c>
    </row>
    <row r="34" spans="2:6" x14ac:dyDescent="0.25">
      <c r="B34" s="2">
        <v>0.245</v>
      </c>
      <c r="D34" s="2">
        <f t="shared" si="0"/>
        <v>9.2144280022956777E-3</v>
      </c>
      <c r="F34" s="2">
        <f t="shared" si="1"/>
        <v>2.4409080800783252E-2</v>
      </c>
    </row>
    <row r="35" spans="2:6" x14ac:dyDescent="0.25">
      <c r="B35" s="2">
        <v>0.255</v>
      </c>
      <c r="D35" s="2">
        <f t="shared" si="0"/>
        <v>9.0924553594719446E-3</v>
      </c>
      <c r="F35" s="2">
        <f t="shared" si="1"/>
        <v>2.4409276132810586E-2</v>
      </c>
    </row>
    <row r="36" spans="2:6" x14ac:dyDescent="0.25">
      <c r="B36" s="2">
        <v>0.26500000000000001</v>
      </c>
      <c r="D36" s="2">
        <f t="shared" si="0"/>
        <v>8.9569515939084462E-3</v>
      </c>
      <c r="F36" s="2">
        <f t="shared" si="1"/>
        <v>2.4372657398390327E-2</v>
      </c>
    </row>
    <row r="37" spans="2:6" x14ac:dyDescent="0.25">
      <c r="B37" s="2">
        <v>0.27500000000000002</v>
      </c>
      <c r="D37" s="2">
        <f t="shared" si="0"/>
        <v>8.8100066651755175E-3</v>
      </c>
      <c r="F37" s="2">
        <f t="shared" si="1"/>
        <v>2.430346666255315E-2</v>
      </c>
    </row>
    <row r="38" spans="2:6" x14ac:dyDescent="0.25">
      <c r="B38" s="2">
        <v>0.28499999999999998</v>
      </c>
      <c r="D38" s="2">
        <f t="shared" si="0"/>
        <v>8.653477924408317E-3</v>
      </c>
      <c r="F38" s="2">
        <f t="shared" si="1"/>
        <v>2.42055326556876E-2</v>
      </c>
    </row>
    <row r="39" spans="2:6" x14ac:dyDescent="0.25">
      <c r="B39" s="2">
        <v>0.29499999999999998</v>
      </c>
      <c r="D39" s="2">
        <f t="shared" si="0"/>
        <v>8.489012952154075E-3</v>
      </c>
      <c r="F39" s="2">
        <f t="shared" si="1"/>
        <v>2.4082306247245597E-2</v>
      </c>
    </row>
    <row r="40" spans="2:6" x14ac:dyDescent="0.25">
      <c r="B40" s="2">
        <v>0.30499999999999999</v>
      </c>
      <c r="D40" s="2">
        <f t="shared" si="0"/>
        <v>8.3180706961988003E-3</v>
      </c>
      <c r="F40" s="2">
        <f t="shared" si="1"/>
        <v>2.3936894089780721E-2</v>
      </c>
    </row>
    <row r="41" spans="2:6" x14ac:dyDescent="0.25">
      <c r="B41" s="2">
        <v>0.315</v>
      </c>
      <c r="D41" s="2">
        <f t="shared" si="0"/>
        <v>8.1419408723594731E-3</v>
      </c>
      <c r="F41" s="2">
        <f t="shared" si="1"/>
        <v>2.3772090138275831E-2</v>
      </c>
    </row>
    <row r="42" spans="2:6" x14ac:dyDescent="0.25">
      <c r="B42" s="2">
        <v>0.32500000000000001</v>
      </c>
      <c r="D42" s="2">
        <f t="shared" ref="D42:D73" si="2">B42*B42*(1-B42)/2/POWER($D$3+B42*(1-$D$3),4)*0.01</f>
        <v>7.9617616566192949E-3</v>
      </c>
      <c r="F42" s="2">
        <f t="shared" ref="F42:F73" si="3">B42*B42/POWER($D$3+B42*(1-$D$3),4)*0.01</f>
        <v>2.3590404908501613E-2</v>
      </c>
    </row>
    <row r="43" spans="2:6" x14ac:dyDescent="0.25">
      <c r="B43" s="2">
        <v>0.33500000000000002</v>
      </c>
      <c r="D43" s="2">
        <f t="shared" si="2"/>
        <v>7.7785357384516753E-3</v>
      </c>
      <c r="F43" s="2">
        <f t="shared" si="3"/>
        <v>2.3394092446471202E-2</v>
      </c>
    </row>
    <row r="44" spans="2:6" x14ac:dyDescent="0.25">
      <c r="B44" s="2">
        <v>0.34499999999999997</v>
      </c>
      <c r="D44" s="2">
        <f t="shared" si="2"/>
        <v>7.5931448299400182E-3</v>
      </c>
      <c r="F44" s="2">
        <f t="shared" si="3"/>
        <v>2.3185175053251964E-2</v>
      </c>
    </row>
    <row r="45" spans="2:6" x14ac:dyDescent="0.25">
      <c r="B45" s="2">
        <v>0.35499999999999998</v>
      </c>
      <c r="D45" s="2">
        <f t="shared" si="2"/>
        <v>7.4063627385060398E-3</v>
      </c>
      <c r="F45" s="2">
        <f t="shared" si="3"/>
        <v>2.296546585583268E-2</v>
      </c>
    </row>
    <row r="46" spans="2:6" x14ac:dyDescent="0.25">
      <c r="B46" s="2">
        <v>0.36499999999999999</v>
      </c>
      <c r="D46" s="2">
        <f t="shared" si="2"/>
        <v>7.2188671163807673E-3</v>
      </c>
      <c r="F46" s="2">
        <f t="shared" si="3"/>
        <v>2.2736589342931549E-2</v>
      </c>
    </row>
    <row r="47" spans="2:6" x14ac:dyDescent="0.25">
      <c r="B47" s="2">
        <v>0.375</v>
      </c>
      <c r="D47" s="2">
        <f t="shared" si="2"/>
        <v>7.0312500000000002E-3</v>
      </c>
      <c r="F47" s="2">
        <f t="shared" si="3"/>
        <v>2.2499999999999999E-2</v>
      </c>
    </row>
    <row r="48" spans="2:6" x14ac:dyDescent="0.25">
      <c r="B48" s="2">
        <v>0.38500000000000001</v>
      </c>
      <c r="D48" s="2">
        <f t="shared" si="2"/>
        <v>6.8440272491284947E-3</v>
      </c>
      <c r="F48" s="2">
        <f t="shared" si="3"/>
        <v>2.2256999184157706E-2</v>
      </c>
    </row>
    <row r="49" spans="2:6" x14ac:dyDescent="0.25">
      <c r="B49" s="2">
        <v>0.39500000000000002</v>
      </c>
      <c r="D49" s="2">
        <f t="shared" si="2"/>
        <v>6.6576469900161495E-3</v>
      </c>
      <c r="F49" s="2">
        <f t="shared" si="3"/>
        <v>2.200875038021868E-2</v>
      </c>
    </row>
    <row r="50" spans="2:6" x14ac:dyDescent="0.25">
      <c r="B50" s="2">
        <v>0.40500000000000003</v>
      </c>
      <c r="D50" s="2">
        <f t="shared" si="2"/>
        <v>6.4724971601732607E-3</v>
      </c>
      <c r="F50" s="2">
        <f t="shared" si="3"/>
        <v>2.1756292975372307E-2</v>
      </c>
    </row>
    <row r="51" spans="2:6" x14ac:dyDescent="0.25">
      <c r="B51" s="2">
        <v>0.41499999999999998</v>
      </c>
      <c r="D51" s="2">
        <f t="shared" si="2"/>
        <v>6.2889122450480043E-3</v>
      </c>
      <c r="F51" s="2">
        <f t="shared" si="3"/>
        <v>2.15005546839248E-2</v>
      </c>
    </row>
    <row r="52" spans="2:6" x14ac:dyDescent="0.25">
      <c r="B52" s="2">
        <v>0.42499999999999999</v>
      </c>
      <c r="D52" s="2">
        <f t="shared" si="2"/>
        <v>6.1071792894225301E-3</v>
      </c>
      <c r="F52" s="2">
        <f t="shared" si="3"/>
        <v>2.1242362745817495E-2</v>
      </c>
    </row>
    <row r="53" spans="2:6" x14ac:dyDescent="0.25">
      <c r="B53" s="2">
        <v>0.435</v>
      </c>
      <c r="D53" s="2">
        <f t="shared" si="2"/>
        <v>5.927543258996899E-3</v>
      </c>
      <c r="F53" s="2">
        <f t="shared" si="3"/>
        <v>2.0982454014148316E-2</v>
      </c>
    </row>
    <row r="54" spans="2:6" x14ac:dyDescent="0.25">
      <c r="B54" s="2">
        <v>0.44500000000000001</v>
      </c>
      <c r="D54" s="2">
        <f t="shared" si="2"/>
        <v>5.7502118205819538E-3</v>
      </c>
      <c r="F54" s="2">
        <f t="shared" si="3"/>
        <v>2.0721484038133169E-2</v>
      </c>
    </row>
    <row r="55" spans="2:6" x14ac:dyDescent="0.25">
      <c r="B55" s="2">
        <v>0.45500000000000002</v>
      </c>
      <c r="D55" s="2">
        <f t="shared" si="2"/>
        <v>5.5753596026817008E-3</v>
      </c>
      <c r="F55" s="2">
        <f t="shared" si="3"/>
        <v>2.0460035239198909E-2</v>
      </c>
    </row>
    <row r="56" spans="2:6" x14ac:dyDescent="0.25">
      <c r="B56" s="2">
        <v>0.46500000000000002</v>
      </c>
      <c r="D56" s="2">
        <f t="shared" si="2"/>
        <v>5.4031319920710488E-3</v>
      </c>
      <c r="F56" s="2">
        <f t="shared" si="3"/>
        <v>2.0198624269424485E-2</v>
      </c>
    </row>
    <row r="57" spans="2:6" x14ac:dyDescent="0.25">
      <c r="B57" s="2">
        <v>0.47499999999999998</v>
      </c>
      <c r="D57" s="2">
        <f t="shared" si="2"/>
        <v>5.2336485162898447E-3</v>
      </c>
      <c r="F57" s="2">
        <f t="shared" si="3"/>
        <v>1.9937708633485124E-2</v>
      </c>
    </row>
    <row r="58" spans="2:6" x14ac:dyDescent="0.25">
      <c r="B58" s="2">
        <v>0.48499999999999999</v>
      </c>
      <c r="D58" s="2">
        <f t="shared" si="2"/>
        <v>5.0670058567797464E-3</v>
      </c>
      <c r="F58" s="2">
        <f t="shared" si="3"/>
        <v>1.9677692647688334E-2</v>
      </c>
    </row>
    <row r="59" spans="2:6" x14ac:dyDescent="0.25">
      <c r="B59" s="2">
        <v>0.495</v>
      </c>
      <c r="D59" s="2">
        <f t="shared" si="2"/>
        <v>4.9032805326725062E-3</v>
      </c>
      <c r="F59" s="2">
        <f t="shared" si="3"/>
        <v>1.941893280266339E-2</v>
      </c>
    </row>
    <row r="60" spans="2:6" x14ac:dyDescent="0.25">
      <c r="B60" s="2">
        <v>0.505</v>
      </c>
      <c r="D60" s="2">
        <f t="shared" si="2"/>
        <v>4.7425312909728954E-3</v>
      </c>
      <c r="F60" s="2">
        <f t="shared" si="3"/>
        <v>1.9161742589789473E-2</v>
      </c>
    </row>
    <row r="61" spans="2:6" x14ac:dyDescent="0.25">
      <c r="B61" s="2">
        <v>0.51500000000000001</v>
      </c>
      <c r="D61" s="2">
        <f t="shared" si="2"/>
        <v>4.5848012350375314E-3</v>
      </c>
      <c r="F61" s="2">
        <f t="shared" si="3"/>
        <v>1.8906396845515594E-2</v>
      </c>
    </row>
    <row r="62" spans="2:6" x14ac:dyDescent="0.25">
      <c r="B62" s="2">
        <v>0.52500000000000002</v>
      </c>
      <c r="D62" s="2">
        <f t="shared" si="2"/>
        <v>4.4301197198006303E-3</v>
      </c>
      <c r="F62" s="2">
        <f t="shared" si="3"/>
        <v>1.8653135662318441E-2</v>
      </c>
    </row>
    <row r="63" spans="2:6" x14ac:dyDescent="0.25">
      <c r="B63" s="2">
        <v>0.53500000000000003</v>
      </c>
      <c r="D63" s="2">
        <f t="shared" si="2"/>
        <v>4.2785040391063065E-3</v>
      </c>
      <c r="F63" s="2">
        <f t="shared" si="3"/>
        <v>1.8402167910134656E-2</v>
      </c>
    </row>
    <row r="64" spans="2:6" x14ac:dyDescent="0.25">
      <c r="B64" s="2">
        <v>0.54500000000000004</v>
      </c>
      <c r="D64" s="2">
        <f t="shared" si="2"/>
        <v>4.129960927742639E-3</v>
      </c>
      <c r="F64" s="2">
        <f t="shared" si="3"/>
        <v>1.8153674407659949E-2</v>
      </c>
    </row>
    <row r="65" spans="2:6" x14ac:dyDescent="0.25">
      <c r="B65" s="2">
        <v>0.55500000000000005</v>
      </c>
      <c r="D65" s="2">
        <f t="shared" si="2"/>
        <v>3.9844878983040059E-3</v>
      </c>
      <c r="F65" s="2">
        <f t="shared" si="3"/>
        <v>1.7907810778894407E-2</v>
      </c>
    </row>
    <row r="66" spans="2:6" x14ac:dyDescent="0.25">
      <c r="B66" s="2">
        <v>0.56499999999999995</v>
      </c>
      <c r="D66" s="2">
        <f t="shared" si="2"/>
        <v>3.8420744308065888E-3</v>
      </c>
      <c r="F66" s="2">
        <f t="shared" si="3"/>
        <v>1.7664710026696954E-2</v>
      </c>
    </row>
    <row r="67" spans="2:6" x14ac:dyDescent="0.25">
      <c r="B67" s="2">
        <v>0.57499999999999996</v>
      </c>
      <c r="D67" s="2">
        <f t="shared" si="2"/>
        <v>3.7027030310197752E-3</v>
      </c>
      <c r="F67" s="2">
        <f t="shared" si="3"/>
        <v>1.7424484851857762E-2</v>
      </c>
    </row>
    <row r="68" spans="2:6" x14ac:dyDescent="0.25">
      <c r="B68" s="2">
        <v>0.58499999999999996</v>
      </c>
      <c r="D68" s="2">
        <f t="shared" si="2"/>
        <v>3.5663501717292786E-3</v>
      </c>
      <c r="F68" s="2">
        <f t="shared" si="3"/>
        <v>1.7187229743273628E-2</v>
      </c>
    </row>
    <row r="69" spans="2:6" x14ac:dyDescent="0.25">
      <c r="B69" s="2">
        <v>0.59499999999999997</v>
      </c>
      <c r="D69" s="2">
        <f t="shared" si="2"/>
        <v>3.4329871295925491E-3</v>
      </c>
      <c r="F69" s="2">
        <f t="shared" si="3"/>
        <v>1.6953022862185429E-2</v>
      </c>
    </row>
    <row r="70" spans="2:6" x14ac:dyDescent="0.25">
      <c r="B70" s="2">
        <v>0.60499999999999998</v>
      </c>
      <c r="D70" s="2">
        <f t="shared" si="2"/>
        <v>3.3025807288637105E-3</v>
      </c>
      <c r="F70" s="2">
        <f t="shared" si="3"/>
        <v>1.6721927741082079E-2</v>
      </c>
    </row>
    <row r="71" spans="2:6" x14ac:dyDescent="0.25">
      <c r="B71" s="2">
        <v>0.61499999999999999</v>
      </c>
      <c r="D71" s="2">
        <f t="shared" si="2"/>
        <v>3.1750940020345039E-3</v>
      </c>
      <c r="F71" s="2">
        <f t="shared" si="3"/>
        <v>1.6493994815763656E-2</v>
      </c>
    </row>
    <row r="72" spans="2:6" x14ac:dyDescent="0.25">
      <c r="B72" s="2">
        <v>0.625</v>
      </c>
      <c r="D72" s="2">
        <f t="shared" si="2"/>
        <v>3.0504867763431914E-3</v>
      </c>
      <c r="F72" s="2">
        <f t="shared" si="3"/>
        <v>1.6269262807163686E-2</v>
      </c>
    </row>
    <row r="73" spans="2:6" x14ac:dyDescent="0.25">
      <c r="B73" s="2">
        <v>0.63500000000000001</v>
      </c>
      <c r="D73" s="2">
        <f t="shared" si="2"/>
        <v>2.9287161941298863E-3</v>
      </c>
      <c r="F73" s="2">
        <f t="shared" si="3"/>
        <v>1.6047759967834991E-2</v>
      </c>
    </row>
    <row r="74" spans="2:6" x14ac:dyDescent="0.25">
      <c r="B74" s="2">
        <v>0.64500000000000002</v>
      </c>
      <c r="D74" s="2">
        <f t="shared" ref="D74:D109" si="4">B74*B74*(1-B74)/2/POWER($D$3+B74*(1-$D$3),4)*0.01</f>
        <v>2.8097371741509646E-3</v>
      </c>
      <c r="F74" s="2">
        <f t="shared" ref="F74:F109" si="5">B74*B74/POWER($D$3+B74*(1-$D$3),4)*0.01</f>
        <v>1.5829505206484309E-2</v>
      </c>
    </row>
    <row r="75" spans="2:6" x14ac:dyDescent="0.25">
      <c r="B75" s="2">
        <v>0.65500000000000003</v>
      </c>
      <c r="D75" s="2">
        <f t="shared" si="4"/>
        <v>2.6935028201950551E-3</v>
      </c>
      <c r="F75" s="2">
        <f t="shared" si="5"/>
        <v>1.561450910258003E-2</v>
      </c>
    </row>
    <row r="76" spans="2:6" x14ac:dyDescent="0.25">
      <c r="B76" s="2">
        <v>0.66500000000000004</v>
      </c>
      <c r="D76" s="2">
        <f t="shared" si="4"/>
        <v>2.5799647826579022E-3</v>
      </c>
      <c r="F76" s="2">
        <f t="shared" si="5"/>
        <v>1.5402774821838222E-2</v>
      </c>
    </row>
    <row r="77" spans="2:6" x14ac:dyDescent="0.25">
      <c r="B77" s="2">
        <v>0.67500000000000004</v>
      </c>
      <c r="D77" s="2">
        <f t="shared" si="4"/>
        <v>2.4690735781237581E-3</v>
      </c>
      <c r="F77" s="2">
        <f t="shared" si="5"/>
        <v>1.5194298942300051E-2</v>
      </c>
    </row>
    <row r="78" spans="2:6" x14ac:dyDescent="0.25">
      <c r="B78" s="2">
        <v>0.68500000000000005</v>
      </c>
      <c r="D78" s="2">
        <f t="shared" si="4"/>
        <v>2.3607788714582198E-3</v>
      </c>
      <c r="F78" s="2">
        <f t="shared" si="5"/>
        <v>1.498907219973473E-2</v>
      </c>
    </row>
    <row r="79" spans="2:6" x14ac:dyDescent="0.25">
      <c r="B79" s="2">
        <v>0.69499999999999995</v>
      </c>
      <c r="D79" s="2">
        <f t="shared" si="4"/>
        <v>2.2550297244343419E-3</v>
      </c>
      <c r="F79" s="2">
        <f t="shared" si="5"/>
        <v>1.4787080160225188E-2</v>
      </c>
    </row>
    <row r="80" spans="2:6" x14ac:dyDescent="0.25">
      <c r="B80" s="2">
        <v>0.70499999999999996</v>
      </c>
      <c r="D80" s="2">
        <f t="shared" si="4"/>
        <v>2.1517748144835661E-3</v>
      </c>
      <c r="F80" s="2">
        <f t="shared" si="5"/>
        <v>1.4588303827007225E-2</v>
      </c>
    </row>
    <row r="81" spans="2:6" x14ac:dyDescent="0.25">
      <c r="B81" s="2">
        <v>0.71499999999999997</v>
      </c>
      <c r="D81" s="2">
        <f t="shared" si="4"/>
        <v>2.0509626267796815E-3</v>
      </c>
      <c r="F81" s="2">
        <f t="shared" si="5"/>
        <v>1.4392720187927588E-2</v>
      </c>
    </row>
    <row r="82" spans="2:6" x14ac:dyDescent="0.25">
      <c r="B82" s="2">
        <v>0.72499999999999998</v>
      </c>
      <c r="D82" s="2">
        <f t="shared" si="4"/>
        <v>1.9525416225224677E-3</v>
      </c>
      <c r="F82" s="2">
        <f t="shared" si="5"/>
        <v>1.4200302709254306E-2</v>
      </c>
    </row>
    <row r="83" spans="2:6" x14ac:dyDescent="0.25">
      <c r="B83" s="2">
        <v>0.73499999999999999</v>
      </c>
      <c r="D83" s="2">
        <f t="shared" si="4"/>
        <v>1.856460385983093E-3</v>
      </c>
      <c r="F83" s="2">
        <f t="shared" si="5"/>
        <v>1.4011021781004477E-2</v>
      </c>
    </row>
    <row r="84" spans="2:6" x14ac:dyDescent="0.25">
      <c r="B84" s="2">
        <v>0.745</v>
      </c>
      <c r="D84" s="2">
        <f t="shared" si="4"/>
        <v>1.7626677526018234E-3</v>
      </c>
      <c r="F84" s="2">
        <f t="shared" si="5"/>
        <v>1.3824845118445674E-2</v>
      </c>
    </row>
    <row r="85" spans="2:6" x14ac:dyDescent="0.25">
      <c r="B85" s="2">
        <v>0.755</v>
      </c>
      <c r="D85" s="2">
        <f t="shared" si="4"/>
        <v>1.6711129201862471E-3</v>
      </c>
      <c r="F85" s="2">
        <f t="shared" si="5"/>
        <v>1.3641738123969365E-2</v>
      </c>
    </row>
    <row r="86" spans="2:6" x14ac:dyDescent="0.25">
      <c r="B86" s="2">
        <v>0.76500000000000001</v>
      </c>
      <c r="D86" s="2">
        <f t="shared" si="4"/>
        <v>1.5817455450420383E-3</v>
      </c>
      <c r="F86" s="2">
        <f t="shared" si="5"/>
        <v>1.346166421312373E-2</v>
      </c>
    </row>
    <row r="87" spans="2:6" x14ac:dyDescent="0.25">
      <c r="B87" s="2">
        <v>0.77500000000000002</v>
      </c>
      <c r="D87" s="2">
        <f t="shared" si="4"/>
        <v>1.4945158246751932E-3</v>
      </c>
      <c r="F87" s="2">
        <f t="shared" si="5"/>
        <v>1.3284585108223942E-2</v>
      </c>
    </row>
    <row r="88" spans="2:6" x14ac:dyDescent="0.25">
      <c r="B88" s="2">
        <v>0.78500000000000003</v>
      </c>
      <c r="D88" s="2">
        <f t="shared" si="4"/>
        <v>1.4093745685322728E-3</v>
      </c>
      <c r="F88" s="2">
        <f t="shared" si="5"/>
        <v>1.3110461102625795E-2</v>
      </c>
    </row>
    <row r="89" spans="2:6" x14ac:dyDescent="0.25">
      <c r="B89" s="2">
        <v>0.79500000000000004</v>
      </c>
      <c r="D89" s="2">
        <f t="shared" si="4"/>
        <v>1.326273258091098E-3</v>
      </c>
      <c r="F89" s="2">
        <f t="shared" si="5"/>
        <v>1.2939251298449741E-2</v>
      </c>
    </row>
    <row r="90" spans="2:6" x14ac:dyDescent="0.25">
      <c r="B90" s="2">
        <v>0.80500000000000005</v>
      </c>
      <c r="D90" s="2">
        <f t="shared" si="4"/>
        <v>1.245164097476681E-3</v>
      </c>
      <c r="F90" s="2">
        <f t="shared" si="5"/>
        <v>1.2770913820273655E-2</v>
      </c>
    </row>
    <row r="91" spans="2:6" x14ac:dyDescent="0.25">
      <c r="B91" s="2">
        <v>0.81499999999999995</v>
      </c>
      <c r="D91" s="2">
        <f t="shared" si="4"/>
        <v>1.1660000556540256E-3</v>
      </c>
      <c r="F91" s="2">
        <f t="shared" si="5"/>
        <v>1.2605406007070543E-2</v>
      </c>
    </row>
    <row r="92" spans="2:6" x14ac:dyDescent="0.25">
      <c r="B92" s="2">
        <v>0.82499999999999996</v>
      </c>
      <c r="D92" s="2">
        <f t="shared" si="4"/>
        <v>1.0887349011393173E-3</v>
      </c>
      <c r="F92" s="2">
        <f t="shared" si="5"/>
        <v>1.2442684584449337E-2</v>
      </c>
    </row>
    <row r="93" spans="2:6" x14ac:dyDescent="0.25">
      <c r="B93" s="2">
        <v>0.83499999999999996</v>
      </c>
      <c r="D93" s="2">
        <f t="shared" si="4"/>
        <v>1.0133232300725023E-3</v>
      </c>
      <c r="F93" s="2">
        <f t="shared" si="5"/>
        <v>1.2282705819060631E-2</v>
      </c>
    </row>
    <row r="94" spans="2:6" x14ac:dyDescent="0.25">
      <c r="B94" s="2">
        <v>0.84499999999999997</v>
      </c>
      <c r="D94" s="2">
        <f t="shared" si="4"/>
        <v>9.3972048840602375E-4</v>
      </c>
      <c r="F94" s="2">
        <f t="shared" si="5"/>
        <v>1.2125425656851915E-2</v>
      </c>
    </row>
    <row r="95" spans="2:6" x14ac:dyDescent="0.25">
      <c r="B95" s="2">
        <v>0.85499999999999998</v>
      </c>
      <c r="D95" s="2">
        <f t="shared" si="4"/>
        <v>8.6788298888555661E-4</v>
      </c>
      <c r="F95" s="2">
        <f t="shared" si="5"/>
        <v>1.1970799846697331E-2</v>
      </c>
    </row>
    <row r="96" spans="2:6" x14ac:dyDescent="0.25">
      <c r="B96" s="2">
        <v>0.86499999999999999</v>
      </c>
      <c r="D96" s="2">
        <f t="shared" si="4"/>
        <v>7.977679234278315E-4</v>
      </c>
      <c r="F96" s="2">
        <f t="shared" si="5"/>
        <v>1.1818784050782689E-2</v>
      </c>
    </row>
    <row r="97" spans="2:6" x14ac:dyDescent="0.25">
      <c r="B97" s="2">
        <v>0.875</v>
      </c>
      <c r="D97" s="2">
        <f t="shared" si="4"/>
        <v>7.2933337143728043E-4</v>
      </c>
      <c r="F97" s="2">
        <f t="shared" si="5"/>
        <v>1.1669333942996487E-2</v>
      </c>
    </row>
    <row r="98" spans="2:6" x14ac:dyDescent="0.25">
      <c r="B98" s="2">
        <v>0.88500000000000001</v>
      </c>
      <c r="D98" s="2">
        <f t="shared" si="4"/>
        <v>6.6253830454646222E-4</v>
      </c>
      <c r="F98" s="2">
        <f t="shared" si="5"/>
        <v>1.1522405296460215E-2</v>
      </c>
    </row>
    <row r="99" spans="2:6" x14ac:dyDescent="0.25">
      <c r="B99" s="2">
        <v>0.89500000000000002</v>
      </c>
      <c r="D99" s="2">
        <f t="shared" si="4"/>
        <v>5.9734258821430815E-4</v>
      </c>
      <c r="F99" s="2">
        <f t="shared" si="5"/>
        <v>1.137795406122492E-2</v>
      </c>
    </row>
    <row r="100" spans="2:6" x14ac:dyDescent="0.25">
      <c r="B100" s="2">
        <v>0.90500000000000003</v>
      </c>
      <c r="D100" s="2">
        <f t="shared" si="4"/>
        <v>5.3370698057060128E-4</v>
      </c>
      <c r="F100" s="2">
        <f t="shared" si="5"/>
        <v>1.1235936433065292E-2</v>
      </c>
    </row>
    <row r="101" spans="2:6" x14ac:dyDescent="0.25">
      <c r="B101" s="2">
        <v>0.91500000000000004</v>
      </c>
      <c r="D101" s="2">
        <f t="shared" si="4"/>
        <v>4.7159312885416244E-4</v>
      </c>
      <c r="F101" s="2">
        <f t="shared" si="5"/>
        <v>1.1096308914215591E-2</v>
      </c>
    </row>
    <row r="102" spans="2:6" x14ac:dyDescent="0.25">
      <c r="B102" s="2">
        <v>0.92500000000000004</v>
      </c>
      <c r="D102" s="2">
        <f t="shared" si="4"/>
        <v>4.1096356375549913E-4</v>
      </c>
      <c r="F102" s="2">
        <f t="shared" si="5"/>
        <v>1.0959028366813317E-2</v>
      </c>
    </row>
    <row r="103" spans="2:6" x14ac:dyDescent="0.25">
      <c r="B103" s="2">
        <v>0.93500000000000005</v>
      </c>
      <c r="D103" s="2">
        <f t="shared" si="4"/>
        <v>3.5178169194173206E-4</v>
      </c>
      <c r="F103" s="2">
        <f t="shared" si="5"/>
        <v>1.0824052059745612E-2</v>
      </c>
    </row>
    <row r="104" spans="2:6" x14ac:dyDescent="0.25">
      <c r="B104" s="2">
        <v>0.94499999999999995</v>
      </c>
      <c r="D104" s="2">
        <f t="shared" si="4"/>
        <v>2.9401178701204462E-4</v>
      </c>
      <c r="F104" s="2">
        <f t="shared" si="5"/>
        <v>1.0691337709528887E-2</v>
      </c>
    </row>
    <row r="105" spans="2:6" x14ac:dyDescent="0.25">
      <c r="B105" s="2">
        <v>0.95499999999999996</v>
      </c>
      <c r="D105" s="2">
        <f t="shared" si="4"/>
        <v>2.3761897910536711E-4</v>
      </c>
      <c r="F105" s="2">
        <f t="shared" si="5"/>
        <v>1.0560843515794085E-2</v>
      </c>
    </row>
    <row r="106" spans="2:6" x14ac:dyDescent="0.25">
      <c r="B106" s="2">
        <v>0.96499999999999997</v>
      </c>
      <c r="D106" s="2">
        <f t="shared" si="4"/>
        <v>1.8256924335820172E-4</v>
      </c>
      <c r="F106" s="2">
        <f t="shared" si="5"/>
        <v>1.0432528191897231E-2</v>
      </c>
    </row>
    <row r="107" spans="2:6" x14ac:dyDescent="0.25">
      <c r="B107" s="2">
        <v>0.97499999999999998</v>
      </c>
      <c r="D107" s="2">
        <f t="shared" si="4"/>
        <v>1.288293873890878E-4</v>
      </c>
      <c r="F107" s="2">
        <f t="shared" si="5"/>
        <v>1.0306350991127014E-2</v>
      </c>
    </row>
    <row r="108" spans="2:6" x14ac:dyDescent="0.25">
      <c r="B108" s="2">
        <v>0.98499999999999999</v>
      </c>
      <c r="D108" s="2">
        <f t="shared" si="4"/>
        <v>7.6367037967033688E-5</v>
      </c>
      <c r="F108" s="2">
        <f t="shared" si="5"/>
        <v>1.0182271728937818E-2</v>
      </c>
    </row>
    <row r="109" spans="2:6" x14ac:dyDescent="0.25">
      <c r="B109" s="2">
        <v>0.995</v>
      </c>
      <c r="D109" s="2">
        <f t="shared" si="4"/>
        <v>2.5150627003993489E-5</v>
      </c>
      <c r="F109" s="2">
        <f t="shared" si="5"/>
        <v>1.0060250801597385E-2</v>
      </c>
    </row>
    <row r="111" spans="2:6" x14ac:dyDescent="0.25">
      <c r="D111" s="21">
        <f>SUM(D10:D110)</f>
        <v>0.44421074641015196</v>
      </c>
      <c r="F111" s="21">
        <f>SUM(F10:F110)</f>
        <v>1.6666723927259934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7889" r:id="rId3">
          <objectPr defaultSize="0" autoPict="0" r:id="rId4">
            <anchor moveWithCells="1" sizeWithCells="1">
              <from>
                <xdr:col>2</xdr:col>
                <xdr:colOff>276225</xdr:colOff>
                <xdr:row>1</xdr:row>
                <xdr:rowOff>104775</xdr:rowOff>
              </from>
              <to>
                <xdr:col>2</xdr:col>
                <xdr:colOff>619125</xdr:colOff>
                <xdr:row>3</xdr:row>
                <xdr:rowOff>76200</xdr:rowOff>
              </to>
            </anchor>
          </objectPr>
        </oleObject>
      </mc:Choice>
      <mc:Fallback>
        <oleObject progId="Equation.DSMT4" shapeId="37889" r:id="rId3"/>
      </mc:Fallback>
    </mc:AlternateContent>
    <mc:AlternateContent xmlns:mc="http://schemas.openxmlformats.org/markup-compatibility/2006">
      <mc:Choice Requires="x14">
        <oleObject progId="Equation.DSMT4" shapeId="37890" r:id="rId5">
          <objectPr defaultSize="0" autoPict="0" r:id="rId6">
            <anchor moveWithCells="1" sizeWithCells="1">
              <from>
                <xdr:col>2</xdr:col>
                <xdr:colOff>381000</xdr:colOff>
                <xdr:row>5</xdr:row>
                <xdr:rowOff>28575</xdr:rowOff>
              </from>
              <to>
                <xdr:col>4</xdr:col>
                <xdr:colOff>238125</xdr:colOff>
                <xdr:row>8</xdr:row>
                <xdr:rowOff>76200</xdr:rowOff>
              </to>
            </anchor>
          </objectPr>
        </oleObject>
      </mc:Choice>
      <mc:Fallback>
        <oleObject progId="Equation.DSMT4" shapeId="37890" r:id="rId5"/>
      </mc:Fallback>
    </mc:AlternateContent>
    <mc:AlternateContent xmlns:mc="http://schemas.openxmlformats.org/markup-compatibility/2006">
      <mc:Choice Requires="x14">
        <oleObject progId="Equation.DSMT4" shapeId="37891" r:id="rId7">
          <objectPr defaultSize="0" autoPict="0" r:id="rId8">
            <anchor moveWithCells="1" sizeWithCells="1">
              <from>
                <xdr:col>4</xdr:col>
                <xdr:colOff>590550</xdr:colOff>
                <xdr:row>4</xdr:row>
                <xdr:rowOff>123825</xdr:rowOff>
              </from>
              <to>
                <xdr:col>6</xdr:col>
                <xdr:colOff>657225</xdr:colOff>
                <xdr:row>8</xdr:row>
                <xdr:rowOff>66675</xdr:rowOff>
              </to>
            </anchor>
          </objectPr>
        </oleObject>
      </mc:Choice>
      <mc:Fallback>
        <oleObject progId="Equation.DSMT4" shapeId="37891" r:id="rId7"/>
      </mc:Fallback>
    </mc:AlternateContent>
    <mc:AlternateContent xmlns:mc="http://schemas.openxmlformats.org/markup-compatibility/2006">
      <mc:Choice Requires="x14">
        <oleObject progId="Equation.DSMT4" shapeId="37892" r:id="rId9">
          <objectPr defaultSize="0" autoPict="0" r:id="rId10">
            <anchor moveWithCells="1" sizeWithCells="1">
              <from>
                <xdr:col>1</xdr:col>
                <xdr:colOff>142875</xdr:colOff>
                <xdr:row>5</xdr:row>
                <xdr:rowOff>104775</xdr:rowOff>
              </from>
              <to>
                <xdr:col>1</xdr:col>
                <xdr:colOff>485775</xdr:colOff>
                <xdr:row>7</xdr:row>
                <xdr:rowOff>76200</xdr:rowOff>
              </to>
            </anchor>
          </objectPr>
        </oleObject>
      </mc:Choice>
      <mc:Fallback>
        <oleObject progId="Equation.DSMT4" shapeId="37892" r:id="rId9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P284"/>
  <sheetViews>
    <sheetView topLeftCell="A49" workbookViewId="0">
      <selection activeCell="H73" sqref="H73"/>
    </sheetView>
  </sheetViews>
  <sheetFormatPr baseColWidth="10" defaultRowHeight="15" x14ac:dyDescent="0.25"/>
  <cols>
    <col min="1" max="1" width="18.140625" style="2" customWidth="1"/>
    <col min="2" max="11" width="11.42578125" style="2"/>
    <col min="12" max="12" width="12" style="2" bestFit="1" customWidth="1"/>
    <col min="13" max="13" width="12.7109375" style="2" bestFit="1" customWidth="1"/>
    <col min="14" max="16384" width="11.42578125" style="2"/>
  </cols>
  <sheetData>
    <row r="2" spans="3:4" ht="18.75" x14ac:dyDescent="0.25">
      <c r="C2" s="3" t="s">
        <v>40</v>
      </c>
    </row>
    <row r="3" spans="3:4" ht="18.75" x14ac:dyDescent="0.25">
      <c r="C3" s="3"/>
      <c r="D3" s="10" t="s">
        <v>198</v>
      </c>
    </row>
    <row r="20" spans="1:26" ht="18.75" x14ac:dyDescent="0.25">
      <c r="C20" s="6"/>
      <c r="D20" s="3" t="s">
        <v>22</v>
      </c>
      <c r="E20" s="5"/>
    </row>
    <row r="21" spans="1:26" x14ac:dyDescent="0.25">
      <c r="C21" s="6"/>
      <c r="D21" s="5"/>
      <c r="E21" s="5"/>
    </row>
    <row r="22" spans="1:26" x14ac:dyDescent="0.25">
      <c r="A22" s="12" t="s">
        <v>116</v>
      </c>
      <c r="C22" s="6" t="s">
        <v>119</v>
      </c>
      <c r="D22" s="9">
        <v>8</v>
      </c>
      <c r="E22" s="5"/>
    </row>
    <row r="23" spans="1:26" x14ac:dyDescent="0.25">
      <c r="C23" s="6"/>
      <c r="D23" s="5"/>
      <c r="E23" s="5"/>
    </row>
    <row r="24" spans="1:26" x14ac:dyDescent="0.25">
      <c r="B24" s="19">
        <v>0.2</v>
      </c>
      <c r="C24" s="6"/>
      <c r="D24" s="5"/>
      <c r="E24" s="5"/>
    </row>
    <row r="26" spans="1:26" x14ac:dyDescent="0.25">
      <c r="E26" s="8">
        <v>0</v>
      </c>
      <c r="F26" s="8"/>
      <c r="G26" s="8">
        <f>1/8</f>
        <v>0.125</v>
      </c>
      <c r="H26" s="8"/>
      <c r="I26" s="8">
        <f>2/8</f>
        <v>0.25</v>
      </c>
      <c r="J26" s="8"/>
      <c r="K26" s="8">
        <f>3/8</f>
        <v>0.375</v>
      </c>
      <c r="L26" s="8"/>
      <c r="M26" s="8">
        <f>4/8</f>
        <v>0.5</v>
      </c>
      <c r="N26" s="8"/>
      <c r="O26" s="8">
        <f>5/8</f>
        <v>0.625</v>
      </c>
      <c r="P26" s="8"/>
      <c r="Q26" s="8">
        <f>6/8</f>
        <v>0.75</v>
      </c>
      <c r="R26" s="8"/>
      <c r="S26" s="8">
        <f>7/8</f>
        <v>0.875</v>
      </c>
      <c r="T26" s="8"/>
      <c r="U26" s="8">
        <f>8/8</f>
        <v>1</v>
      </c>
    </row>
    <row r="28" spans="1:26" x14ac:dyDescent="0.25">
      <c r="E28" s="4">
        <f>POWER($B$24+E26*(1-$B$24),4)</f>
        <v>1.6000000000000007E-3</v>
      </c>
      <c r="G28" s="4">
        <f>POWER($B$24+G26*(1-$B$24),4)</f>
        <v>8.1000000000000048E-3</v>
      </c>
      <c r="I28" s="4">
        <f>POWER($B$24+I26*(1-$B$24),4)</f>
        <v>2.5600000000000012E-2</v>
      </c>
      <c r="K28" s="4">
        <f>POWER($B$24+K26*(1-$B$24),4)</f>
        <v>6.25E-2</v>
      </c>
      <c r="M28" s="4">
        <f>POWER($B$24+M26*(1-$B$24),4)</f>
        <v>0.12960000000000008</v>
      </c>
      <c r="O28" s="4">
        <f>POWER($B$24+O26*(1-$B$24),4)</f>
        <v>0.24009999999999992</v>
      </c>
      <c r="Q28" s="4">
        <f>POWER($B$24+Q26*(1-$B$24),4)</f>
        <v>0.40960000000000019</v>
      </c>
      <c r="S28" s="4">
        <f>POWER($B$24+S26*(1-$B$24),4)</f>
        <v>0.65610000000000046</v>
      </c>
      <c r="U28" s="8">
        <f>POWER($B$24+U26*(1-$B$24),4)</f>
        <v>1</v>
      </c>
    </row>
    <row r="29" spans="1:26" x14ac:dyDescent="0.25">
      <c r="E29" s="4"/>
      <c r="G29" s="4"/>
      <c r="I29" s="4"/>
      <c r="K29" s="4"/>
      <c r="M29" s="4"/>
      <c r="O29" s="4"/>
      <c r="Q29" s="4"/>
      <c r="S29" s="4"/>
      <c r="U29" s="8"/>
    </row>
    <row r="30" spans="1:26" x14ac:dyDescent="0.25">
      <c r="C30" s="23" t="s">
        <v>1</v>
      </c>
      <c r="D30" s="23" t="s">
        <v>66</v>
      </c>
      <c r="E30" s="23" t="s">
        <v>2</v>
      </c>
      <c r="F30" s="23" t="s">
        <v>67</v>
      </c>
      <c r="G30" s="23" t="s">
        <v>3</v>
      </c>
      <c r="H30" s="23" t="s">
        <v>68</v>
      </c>
      <c r="I30" s="23" t="s">
        <v>4</v>
      </c>
      <c r="J30" s="23" t="s">
        <v>69</v>
      </c>
      <c r="K30" s="23" t="s">
        <v>5</v>
      </c>
      <c r="L30" s="23" t="s">
        <v>70</v>
      </c>
      <c r="M30" s="23" t="s">
        <v>6</v>
      </c>
      <c r="N30" s="23" t="s">
        <v>71</v>
      </c>
      <c r="O30" s="23" t="s">
        <v>7</v>
      </c>
      <c r="P30" s="23" t="s">
        <v>72</v>
      </c>
      <c r="Q30" s="23" t="s">
        <v>8</v>
      </c>
      <c r="R30" s="23" t="s">
        <v>73</v>
      </c>
      <c r="S30" s="23" t="s">
        <v>10</v>
      </c>
      <c r="T30" s="23" t="s">
        <v>74</v>
      </c>
      <c r="U30" s="23" t="s">
        <v>11</v>
      </c>
      <c r="V30" s="23" t="s">
        <v>75</v>
      </c>
      <c r="W30" s="23" t="s">
        <v>12</v>
      </c>
      <c r="X30" s="23" t="s">
        <v>76</v>
      </c>
    </row>
    <row r="31" spans="1:26" x14ac:dyDescent="0.25">
      <c r="B31" s="2" t="s">
        <v>48</v>
      </c>
      <c r="C31" s="8">
        <v>0</v>
      </c>
      <c r="D31" s="8">
        <v>1</v>
      </c>
      <c r="E31" s="8">
        <v>0</v>
      </c>
      <c r="F31" s="8">
        <v>-2</v>
      </c>
      <c r="G31" s="8">
        <v>0</v>
      </c>
      <c r="H31" s="8">
        <v>1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Z31" s="8">
        <v>-1</v>
      </c>
    </row>
    <row r="32" spans="1:26" x14ac:dyDescent="0.25">
      <c r="B32" s="2" t="s">
        <v>49</v>
      </c>
      <c r="C32" s="8">
        <f>E28</f>
        <v>1.6000000000000007E-3</v>
      </c>
      <c r="D32" s="8">
        <v>0</v>
      </c>
      <c r="E32" s="8">
        <f>-2*E28</f>
        <v>-3.2000000000000015E-3</v>
      </c>
      <c r="F32" s="8">
        <v>1</v>
      </c>
      <c r="G32" s="8">
        <f>E28</f>
        <v>1.6000000000000007E-3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Z32" s="8">
        <v>0</v>
      </c>
    </row>
    <row r="33" spans="2:26" x14ac:dyDescent="0.25">
      <c r="B33" s="2" t="s">
        <v>50</v>
      </c>
      <c r="C33" s="8">
        <v>0</v>
      </c>
      <c r="D33" s="8">
        <v>0</v>
      </c>
      <c r="E33" s="8">
        <v>0</v>
      </c>
      <c r="F33" s="8">
        <v>1</v>
      </c>
      <c r="G33" s="8">
        <v>0</v>
      </c>
      <c r="H33" s="8">
        <v>-2</v>
      </c>
      <c r="I33" s="8">
        <v>0</v>
      </c>
      <c r="J33" s="8">
        <v>1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Z33" s="8">
        <v>-1</v>
      </c>
    </row>
    <row r="34" spans="2:26" x14ac:dyDescent="0.25">
      <c r="B34" s="2" t="s">
        <v>51</v>
      </c>
      <c r="C34" s="8">
        <v>0</v>
      </c>
      <c r="D34" s="8">
        <v>0</v>
      </c>
      <c r="E34" s="8">
        <f>G28</f>
        <v>8.1000000000000048E-3</v>
      </c>
      <c r="F34" s="8">
        <v>0</v>
      </c>
      <c r="G34" s="8">
        <f>-2*G28</f>
        <v>-1.620000000000001E-2</v>
      </c>
      <c r="H34" s="8">
        <v>1</v>
      </c>
      <c r="I34" s="8">
        <f>G28</f>
        <v>8.1000000000000048E-3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Z34" s="8">
        <v>0</v>
      </c>
    </row>
    <row r="35" spans="2:26" x14ac:dyDescent="0.25">
      <c r="B35" s="2" t="s">
        <v>52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1</v>
      </c>
      <c r="I35" s="8">
        <v>0</v>
      </c>
      <c r="J35" s="8">
        <v>-2</v>
      </c>
      <c r="K35" s="8">
        <v>0</v>
      </c>
      <c r="L35" s="8">
        <v>1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Z35" s="8">
        <v>-1</v>
      </c>
    </row>
    <row r="36" spans="2:26" x14ac:dyDescent="0.25">
      <c r="B36" s="2" t="s">
        <v>53</v>
      </c>
      <c r="C36" s="8">
        <v>0</v>
      </c>
      <c r="D36" s="8">
        <v>0</v>
      </c>
      <c r="E36" s="8">
        <v>0</v>
      </c>
      <c r="F36" s="8">
        <v>0</v>
      </c>
      <c r="G36" s="8">
        <f>I28</f>
        <v>2.5600000000000012E-2</v>
      </c>
      <c r="H36" s="8">
        <v>0</v>
      </c>
      <c r="I36" s="8">
        <f>-2*I28</f>
        <v>-5.1200000000000023E-2</v>
      </c>
      <c r="J36" s="8">
        <v>1</v>
      </c>
      <c r="K36" s="8">
        <f>I28</f>
        <v>2.5600000000000012E-2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Z36" s="8">
        <v>0</v>
      </c>
    </row>
    <row r="37" spans="2:26" x14ac:dyDescent="0.25">
      <c r="B37" s="2" t="s">
        <v>54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1</v>
      </c>
      <c r="K37" s="8">
        <v>0</v>
      </c>
      <c r="L37" s="8">
        <v>-2</v>
      </c>
      <c r="M37" s="8">
        <v>0</v>
      </c>
      <c r="N37" s="8">
        <v>1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Z37" s="8">
        <v>-1</v>
      </c>
    </row>
    <row r="38" spans="2:26" x14ac:dyDescent="0.25">
      <c r="B38" s="2" t="s">
        <v>55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f>K28</f>
        <v>6.25E-2</v>
      </c>
      <c r="J38" s="8">
        <v>0</v>
      </c>
      <c r="K38" s="8">
        <f>-2*K28</f>
        <v>-0.125</v>
      </c>
      <c r="L38" s="8">
        <v>1</v>
      </c>
      <c r="M38" s="8">
        <f>K28</f>
        <v>6.25E-2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Z38" s="8">
        <v>0</v>
      </c>
    </row>
    <row r="39" spans="2:26" x14ac:dyDescent="0.25">
      <c r="B39" s="2" t="s">
        <v>56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1</v>
      </c>
      <c r="M39" s="8">
        <v>0</v>
      </c>
      <c r="N39" s="8">
        <v>-2</v>
      </c>
      <c r="O39" s="8">
        <v>0</v>
      </c>
      <c r="P39" s="8">
        <v>1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Z39" s="8">
        <v>-1</v>
      </c>
    </row>
    <row r="40" spans="2:26" x14ac:dyDescent="0.25">
      <c r="B40" s="2" t="s">
        <v>57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f>M28</f>
        <v>0.12960000000000008</v>
      </c>
      <c r="L40" s="8">
        <v>0</v>
      </c>
      <c r="M40" s="8">
        <f>-2*M28</f>
        <v>-0.25920000000000015</v>
      </c>
      <c r="N40" s="8">
        <v>1</v>
      </c>
      <c r="O40" s="8">
        <f>M28</f>
        <v>0.12960000000000008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Z40" s="8">
        <v>0</v>
      </c>
    </row>
    <row r="41" spans="2:26" x14ac:dyDescent="0.25">
      <c r="B41" s="2" t="s">
        <v>58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1</v>
      </c>
      <c r="O41" s="8">
        <v>0</v>
      </c>
      <c r="P41" s="8">
        <v>-2</v>
      </c>
      <c r="Q41" s="8">
        <v>0</v>
      </c>
      <c r="R41" s="8">
        <v>1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Z41" s="8">
        <v>-1</v>
      </c>
    </row>
    <row r="42" spans="2:26" x14ac:dyDescent="0.25">
      <c r="B42" s="2" t="s">
        <v>59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f>O28</f>
        <v>0.24009999999999992</v>
      </c>
      <c r="N42" s="8">
        <v>0</v>
      </c>
      <c r="O42" s="8">
        <f>-2*O28</f>
        <v>-0.48019999999999985</v>
      </c>
      <c r="P42" s="8">
        <v>1</v>
      </c>
      <c r="Q42" s="8">
        <f>O28</f>
        <v>0.24009999999999992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Z42" s="8">
        <v>0</v>
      </c>
    </row>
    <row r="43" spans="2:26" x14ac:dyDescent="0.25">
      <c r="B43" s="2" t="s">
        <v>60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1</v>
      </c>
      <c r="Q43" s="8">
        <v>0</v>
      </c>
      <c r="R43" s="8">
        <v>-2</v>
      </c>
      <c r="S43" s="8">
        <v>0</v>
      </c>
      <c r="T43" s="8">
        <v>1</v>
      </c>
      <c r="U43" s="8">
        <v>0</v>
      </c>
      <c r="V43" s="8">
        <v>0</v>
      </c>
      <c r="W43" s="8">
        <v>0</v>
      </c>
      <c r="X43" s="8">
        <v>0</v>
      </c>
      <c r="Z43" s="8">
        <v>-1</v>
      </c>
    </row>
    <row r="44" spans="2:26" x14ac:dyDescent="0.25">
      <c r="B44" s="2" t="s">
        <v>61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f>Q28</f>
        <v>0.40960000000000019</v>
      </c>
      <c r="P44" s="8">
        <v>0</v>
      </c>
      <c r="Q44" s="8">
        <f>-2*Q28</f>
        <v>-0.81920000000000037</v>
      </c>
      <c r="R44" s="8">
        <v>1</v>
      </c>
      <c r="S44" s="8">
        <f>Q28</f>
        <v>0.40960000000000019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Z44" s="8">
        <v>0</v>
      </c>
    </row>
    <row r="45" spans="2:26" x14ac:dyDescent="0.25">
      <c r="B45" s="2" t="s">
        <v>62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1</v>
      </c>
      <c r="S45" s="8">
        <v>0</v>
      </c>
      <c r="T45" s="8">
        <v>-2</v>
      </c>
      <c r="U45" s="8">
        <v>0</v>
      </c>
      <c r="V45" s="8">
        <v>1</v>
      </c>
      <c r="W45" s="8">
        <v>0</v>
      </c>
      <c r="X45" s="8">
        <v>0</v>
      </c>
      <c r="Z45" s="8">
        <v>-1</v>
      </c>
    </row>
    <row r="46" spans="2:26" x14ac:dyDescent="0.25">
      <c r="B46" s="2" t="s">
        <v>63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f>S28</f>
        <v>0.65610000000000046</v>
      </c>
      <c r="R46" s="8">
        <v>0</v>
      </c>
      <c r="S46" s="8">
        <f>-2*S28</f>
        <v>-1.3122000000000009</v>
      </c>
      <c r="T46" s="8">
        <v>1</v>
      </c>
      <c r="U46" s="8">
        <f>S28</f>
        <v>0.65610000000000046</v>
      </c>
      <c r="V46" s="8">
        <v>0</v>
      </c>
      <c r="W46" s="8">
        <v>0</v>
      </c>
      <c r="X46" s="8">
        <v>0</v>
      </c>
      <c r="Z46" s="8">
        <v>0</v>
      </c>
    </row>
    <row r="47" spans="2:26" x14ac:dyDescent="0.25">
      <c r="B47" s="2" t="s">
        <v>64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1</v>
      </c>
      <c r="U47" s="8">
        <v>0</v>
      </c>
      <c r="V47" s="8">
        <v>-2</v>
      </c>
      <c r="W47" s="8">
        <v>0</v>
      </c>
      <c r="X47" s="8">
        <v>1</v>
      </c>
      <c r="Z47" s="8">
        <v>-1</v>
      </c>
    </row>
    <row r="48" spans="2:26" x14ac:dyDescent="0.25">
      <c r="B48" s="2" t="s">
        <v>65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f>U28</f>
        <v>1</v>
      </c>
      <c r="T48" s="8">
        <v>0</v>
      </c>
      <c r="U48" s="8">
        <f>-2*U28</f>
        <v>-2</v>
      </c>
      <c r="V48" s="8">
        <v>1</v>
      </c>
      <c r="W48" s="8">
        <f>U28</f>
        <v>1</v>
      </c>
      <c r="X48" s="8">
        <v>0</v>
      </c>
      <c r="Z48" s="8">
        <v>0</v>
      </c>
    </row>
    <row r="49" spans="2:26" x14ac:dyDescent="0.25">
      <c r="B49" s="2" t="s">
        <v>19</v>
      </c>
      <c r="C49" s="8">
        <v>0</v>
      </c>
      <c r="D49" s="8">
        <v>0</v>
      </c>
      <c r="E49" s="8">
        <v>1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Z49" s="8">
        <v>0</v>
      </c>
    </row>
    <row r="50" spans="2:26" x14ac:dyDescent="0.25">
      <c r="B50" s="2" t="s">
        <v>20</v>
      </c>
      <c r="C50" s="8">
        <v>0</v>
      </c>
      <c r="D50" s="8">
        <v>0</v>
      </c>
      <c r="E50" s="8">
        <v>0</v>
      </c>
      <c r="F50" s="8">
        <v>1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Z50" s="8">
        <v>0</v>
      </c>
    </row>
    <row r="51" spans="2:26" x14ac:dyDescent="0.25">
      <c r="B51" s="2" t="s">
        <v>23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1</v>
      </c>
      <c r="V51" s="8">
        <v>0</v>
      </c>
      <c r="W51" s="8">
        <v>0</v>
      </c>
      <c r="X51" s="8">
        <v>0</v>
      </c>
      <c r="Z51" s="8">
        <v>0</v>
      </c>
    </row>
    <row r="52" spans="2:26" x14ac:dyDescent="0.25">
      <c r="B52" s="2" t="s">
        <v>24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-1</v>
      </c>
      <c r="T52" s="8">
        <v>0</v>
      </c>
      <c r="U52" s="8">
        <v>0</v>
      </c>
      <c r="V52" s="8">
        <v>0</v>
      </c>
      <c r="W52" s="8">
        <v>1</v>
      </c>
      <c r="X52" s="8">
        <v>0</v>
      </c>
      <c r="Z52" s="8">
        <v>0</v>
      </c>
    </row>
    <row r="56" spans="2:26" x14ac:dyDescent="0.25">
      <c r="D56" s="4" t="str">
        <f t="array" ref="D56:D77">TRANSPOSE(C30:X30)</f>
        <v>W0</v>
      </c>
      <c r="E56" s="5">
        <f t="array" ref="E56:E77">MMULT(MINVERSE(C31:X52),Z31:Z52)</f>
        <v>-200.15649156095253</v>
      </c>
    </row>
    <row r="57" spans="2:26" x14ac:dyDescent="0.25">
      <c r="D57" s="4" t="str">
        <v>h²M0</v>
      </c>
      <c r="E57" s="5">
        <v>-2.3847833302524277</v>
      </c>
    </row>
    <row r="58" spans="2:26" x14ac:dyDescent="0.25">
      <c r="D58" s="4" t="str">
        <v>W1</v>
      </c>
      <c r="E58" s="5">
        <v>0</v>
      </c>
      <c r="L58" s="18" t="s">
        <v>77</v>
      </c>
      <c r="M58" s="24">
        <v>10</v>
      </c>
      <c r="N58" s="2" t="s">
        <v>14</v>
      </c>
    </row>
    <row r="59" spans="2:26" x14ac:dyDescent="0.25">
      <c r="D59" s="4" t="str">
        <v>h²M1</v>
      </c>
      <c r="E59" s="5">
        <v>-8.3266726846886741E-17</v>
      </c>
      <c r="L59" s="18" t="s">
        <v>26</v>
      </c>
      <c r="M59" s="24">
        <v>1</v>
      </c>
      <c r="N59" s="2" t="s">
        <v>0</v>
      </c>
    </row>
    <row r="60" spans="2:26" x14ac:dyDescent="0.25">
      <c r="D60" s="4" t="str">
        <v>W2</v>
      </c>
      <c r="E60" s="5">
        <v>200.15649156095259</v>
      </c>
      <c r="G60" s="23" t="s">
        <v>27</v>
      </c>
    </row>
    <row r="61" spans="2:26" x14ac:dyDescent="0.25">
      <c r="D61" s="4" t="str">
        <v>h²M2</v>
      </c>
      <c r="E61" s="5">
        <v>1.3847833302524284</v>
      </c>
      <c r="G61" s="7">
        <v>0</v>
      </c>
      <c r="H61" s="5">
        <f>G61/$G$65</f>
        <v>0</v>
      </c>
      <c r="I61" s="4" t="str">
        <f>D59</f>
        <v>h²M1</v>
      </c>
      <c r="J61" s="5">
        <f>E59</f>
        <v>-8.3266726846886741E-17</v>
      </c>
      <c r="L61" s="18" t="s">
        <v>44</v>
      </c>
      <c r="M61" s="24">
        <f>J61*$M$58*$M$59*$M$59</f>
        <v>-8.3266726846886741E-16</v>
      </c>
      <c r="N61" s="2" t="s">
        <v>9</v>
      </c>
    </row>
    <row r="62" spans="2:26" x14ac:dyDescent="0.25">
      <c r="D62" s="4" t="str">
        <v>W3</v>
      </c>
      <c r="E62" s="5">
        <v>229.35207815246997</v>
      </c>
      <c r="G62" s="7">
        <v>2</v>
      </c>
      <c r="H62" s="5">
        <f t="shared" ref="H62:H65" si="0">G62/$G$65</f>
        <v>0.25</v>
      </c>
      <c r="I62" s="5" t="str">
        <f>D63</f>
        <v>h²M3</v>
      </c>
      <c r="J62" s="5">
        <f>E63</f>
        <v>1.7695666605048568</v>
      </c>
      <c r="L62" s="18" t="s">
        <v>78</v>
      </c>
      <c r="M62" s="24">
        <f>J62*$M$58*$M$59*$M$59</f>
        <v>17.695666605048569</v>
      </c>
      <c r="N62" s="2" t="s">
        <v>9</v>
      </c>
    </row>
    <row r="63" spans="2:26" x14ac:dyDescent="0.25">
      <c r="D63" s="4" t="str">
        <v>h²M3</v>
      </c>
      <c r="E63" s="5">
        <v>1.7695666605048568</v>
      </c>
      <c r="G63" s="7">
        <v>4</v>
      </c>
      <c r="H63" s="5">
        <f t="shared" si="0"/>
        <v>0.5</v>
      </c>
      <c r="I63" s="4" t="str">
        <f>D67</f>
        <v>h²M5</v>
      </c>
      <c r="J63" s="5">
        <f>E67</f>
        <v>-0.46086667899028655</v>
      </c>
      <c r="L63" s="18" t="s">
        <v>15</v>
      </c>
      <c r="M63" s="24">
        <f>J63*$M$58*$M$59*$M$59</f>
        <v>-4.6086667899028653</v>
      </c>
      <c r="N63" s="2" t="s">
        <v>9</v>
      </c>
    </row>
    <row r="64" spans="2:26" x14ac:dyDescent="0.25">
      <c r="D64" s="4" t="str">
        <v>W4</v>
      </c>
      <c r="E64" s="5">
        <v>189.42396706801648</v>
      </c>
      <c r="G64" s="7">
        <v>6</v>
      </c>
      <c r="H64" s="5">
        <f>G64/$G$65</f>
        <v>0.75</v>
      </c>
      <c r="I64" s="4" t="str">
        <f>D71</f>
        <v>h²M7</v>
      </c>
      <c r="J64" s="5">
        <f>E71</f>
        <v>-6.6913000184854292</v>
      </c>
      <c r="L64" s="18" t="s">
        <v>79</v>
      </c>
      <c r="M64" s="24">
        <f>J64*$M$58*$M$59*$M$59</f>
        <v>-66.913000184854297</v>
      </c>
      <c r="N64" s="2" t="s">
        <v>9</v>
      </c>
    </row>
    <row r="65" spans="4:14" x14ac:dyDescent="0.25">
      <c r="D65" s="4" t="str">
        <v>h²M4</v>
      </c>
      <c r="E65" s="5">
        <v>1.1543499907572849</v>
      </c>
      <c r="G65" s="7">
        <v>8</v>
      </c>
      <c r="H65" s="5">
        <f t="shared" si="0"/>
        <v>1</v>
      </c>
      <c r="I65" s="4" t="str">
        <f>D75</f>
        <v>h²M9</v>
      </c>
      <c r="J65" s="5">
        <f>E75</f>
        <v>-16.921733357980571</v>
      </c>
      <c r="L65" s="18" t="s">
        <v>80</v>
      </c>
      <c r="M65" s="24">
        <f>J65*$M$58*$M$59*$M$59</f>
        <v>-169.21733357980571</v>
      </c>
      <c r="N65" s="2" t="s">
        <v>9</v>
      </c>
    </row>
    <row r="66" spans="4:14" x14ac:dyDescent="0.25">
      <c r="D66" s="4" t="str">
        <v>W5</v>
      </c>
      <c r="E66" s="5">
        <v>131.02625613144642</v>
      </c>
    </row>
    <row r="67" spans="4:14" x14ac:dyDescent="0.25">
      <c r="D67" s="4" t="str">
        <v>h²M5</v>
      </c>
      <c r="E67" s="5">
        <v>-0.46086667899028655</v>
      </c>
    </row>
    <row r="68" spans="4:14" x14ac:dyDescent="0.25">
      <c r="D68" s="4" t="str">
        <v>W6</v>
      </c>
      <c r="E68" s="5">
        <v>76.184615248813742</v>
      </c>
    </row>
    <row r="69" spans="4:14" x14ac:dyDescent="0.25">
      <c r="D69" s="4" t="str">
        <v>h²M6</v>
      </c>
      <c r="E69" s="5">
        <v>-3.0760833487378574</v>
      </c>
    </row>
    <row r="70" spans="4:14" x14ac:dyDescent="0.25">
      <c r="D70" s="4" t="str">
        <v>W7</v>
      </c>
      <c r="E70" s="5">
        <v>34.154650121024297</v>
      </c>
    </row>
    <row r="71" spans="4:14" x14ac:dyDescent="0.25">
      <c r="D71" s="4" t="str">
        <v>h²M7</v>
      </c>
      <c r="E71" s="5">
        <v>-6.6913000184854292</v>
      </c>
    </row>
    <row r="72" spans="4:14" x14ac:dyDescent="0.25">
      <c r="D72" s="4" t="str">
        <v>W8</v>
      </c>
      <c r="E72" s="5">
        <v>8.4608666789902855</v>
      </c>
    </row>
    <row r="73" spans="4:14" x14ac:dyDescent="0.25">
      <c r="D73" s="4" t="str">
        <v>h²M8</v>
      </c>
      <c r="E73" s="5">
        <v>-11.306516688233001</v>
      </c>
    </row>
    <row r="74" spans="4:14" x14ac:dyDescent="0.25">
      <c r="D74" s="4" t="str">
        <v>W9</v>
      </c>
      <c r="E74" s="5">
        <v>-7.7715611723760958E-16</v>
      </c>
    </row>
    <row r="75" spans="4:14" x14ac:dyDescent="0.25">
      <c r="D75" s="4" t="str">
        <v>h²M9</v>
      </c>
      <c r="E75" s="5">
        <v>-16.921733357980571</v>
      </c>
    </row>
    <row r="76" spans="4:14" x14ac:dyDescent="0.25">
      <c r="D76" s="4" t="str">
        <v>W10</v>
      </c>
      <c r="E76" s="5">
        <v>8.4608666789902855</v>
      </c>
    </row>
    <row r="77" spans="4:14" x14ac:dyDescent="0.25">
      <c r="D77" s="4" t="str">
        <v>h²M10</v>
      </c>
      <c r="E77" s="5">
        <v>-23.536950027728142</v>
      </c>
    </row>
    <row r="81" spans="1:34" ht="18.75" x14ac:dyDescent="0.25">
      <c r="D81" s="3" t="s">
        <v>22</v>
      </c>
    </row>
    <row r="83" spans="1:34" x14ac:dyDescent="0.25">
      <c r="C83" s="6"/>
      <c r="E83" s="5"/>
    </row>
    <row r="84" spans="1:34" x14ac:dyDescent="0.25">
      <c r="C84" s="6"/>
      <c r="D84" s="5"/>
      <c r="E84" s="5"/>
    </row>
    <row r="85" spans="1:34" x14ac:dyDescent="0.25">
      <c r="A85" s="12" t="s">
        <v>116</v>
      </c>
      <c r="C85" s="6" t="s">
        <v>119</v>
      </c>
      <c r="D85" s="9">
        <v>12</v>
      </c>
      <c r="E85" s="5"/>
    </row>
    <row r="86" spans="1:34" x14ac:dyDescent="0.25">
      <c r="C86" s="6"/>
      <c r="D86" s="5"/>
      <c r="E86" s="5"/>
    </row>
    <row r="87" spans="1:34" x14ac:dyDescent="0.25">
      <c r="C87" s="6"/>
      <c r="D87" s="5"/>
      <c r="E87" s="5"/>
    </row>
    <row r="88" spans="1:34" x14ac:dyDescent="0.25">
      <c r="B88" s="19">
        <f>B24</f>
        <v>0.2</v>
      </c>
      <c r="C88" s="6"/>
      <c r="D88" s="5"/>
      <c r="E88" s="5"/>
    </row>
    <row r="90" spans="1:34" x14ac:dyDescent="0.25">
      <c r="E90" s="8">
        <v>0</v>
      </c>
      <c r="F90" s="8"/>
      <c r="G90" s="8">
        <f>1/12</f>
        <v>8.3333333333333329E-2</v>
      </c>
      <c r="H90" s="8"/>
      <c r="I90" s="8">
        <f>2/12</f>
        <v>0.16666666666666666</v>
      </c>
      <c r="J90" s="8"/>
      <c r="K90" s="8">
        <f>3/12</f>
        <v>0.25</v>
      </c>
      <c r="L90" s="8"/>
      <c r="M90" s="8">
        <f>4/12</f>
        <v>0.33333333333333331</v>
      </c>
      <c r="N90" s="8"/>
      <c r="O90" s="8">
        <f>5/12</f>
        <v>0.41666666666666669</v>
      </c>
      <c r="P90" s="8"/>
      <c r="Q90" s="8">
        <f>6/12</f>
        <v>0.5</v>
      </c>
      <c r="R90" s="8"/>
      <c r="S90" s="8">
        <f>7/12</f>
        <v>0.58333333333333337</v>
      </c>
      <c r="T90" s="8"/>
      <c r="U90" s="8">
        <f>8/12</f>
        <v>0.66666666666666663</v>
      </c>
      <c r="W90" s="8">
        <f>9/12</f>
        <v>0.75</v>
      </c>
      <c r="X90" s="8"/>
      <c r="Y90" s="8">
        <f>10/12</f>
        <v>0.83333333333333337</v>
      </c>
      <c r="Z90" s="8"/>
      <c r="AA90" s="8">
        <f>11/12</f>
        <v>0.91666666666666663</v>
      </c>
      <c r="AB90" s="8"/>
      <c r="AC90" s="8">
        <f>12/12</f>
        <v>1</v>
      </c>
    </row>
    <row r="92" spans="1:34" x14ac:dyDescent="0.25">
      <c r="E92" s="4">
        <f>POWER($B$88+E90*(1-$B$88),4)</f>
        <v>1.6000000000000007E-3</v>
      </c>
      <c r="G92" s="4">
        <f>POWER($B$88+G90*(1-$B$88),4)</f>
        <v>5.0567901234567902E-3</v>
      </c>
      <c r="I92" s="4">
        <f>POWER($B$88+I90*(1-$B$88),4)</f>
        <v>1.2345679012345684E-2</v>
      </c>
      <c r="K92" s="4">
        <f>POWER($B$88+K90*(1-$B$88),4)</f>
        <v>2.5600000000000012E-2</v>
      </c>
      <c r="M92" s="4">
        <f>POWER($B$88+M90*(1-$B$88),4)</f>
        <v>4.742716049382717E-2</v>
      </c>
      <c r="O92" s="4">
        <f>POWER($B$88+O90*(1-$B$88),4)</f>
        <v>8.0908641975308698E-2</v>
      </c>
      <c r="Q92" s="4">
        <f>POWER($B$88+Q90*(1-$B$88),4)</f>
        <v>0.12960000000000008</v>
      </c>
      <c r="S92" s="4">
        <f>POWER($B$88+S90*(1-$B$88),4)</f>
        <v>0.19753086419753094</v>
      </c>
      <c r="U92" s="8">
        <f>POWER($B$88+U90*(1-$B$88),4)</f>
        <v>0.28920493827160509</v>
      </c>
      <c r="W92" s="8">
        <f>POWER($B$88+W90*(1-$B$88),4)</f>
        <v>0.40960000000000019</v>
      </c>
      <c r="Y92" s="8">
        <f>POWER($B$88+Y90*(1-$B$88),4)</f>
        <v>0.56416790123456795</v>
      </c>
      <c r="AA92" s="8">
        <f>POWER($B$88+AA90*(1-$B$88),4)</f>
        <v>0.75883456790123471</v>
      </c>
      <c r="AC92" s="8">
        <f>POWER($B$88+AC90*(1-$B$88),4)</f>
        <v>1</v>
      </c>
    </row>
    <row r="93" spans="1:34" x14ac:dyDescent="0.25">
      <c r="E93" s="4"/>
      <c r="G93" s="4"/>
      <c r="I93" s="4"/>
      <c r="K93" s="4"/>
      <c r="M93" s="4"/>
      <c r="O93" s="4"/>
      <c r="Q93" s="4"/>
      <c r="S93" s="4"/>
      <c r="U93" s="8"/>
      <c r="W93" s="8"/>
      <c r="Y93" s="8"/>
      <c r="AA93" s="8"/>
      <c r="AC93" s="8"/>
    </row>
    <row r="94" spans="1:34" x14ac:dyDescent="0.25">
      <c r="B94" s="1"/>
      <c r="C94" s="1"/>
      <c r="E94" s="27"/>
      <c r="O94" s="4"/>
      <c r="Q94" s="4"/>
      <c r="S94" s="4"/>
      <c r="U94" s="8"/>
    </row>
    <row r="95" spans="1:34" x14ac:dyDescent="0.25">
      <c r="C95" s="23" t="s">
        <v>1</v>
      </c>
      <c r="D95" s="23" t="s">
        <v>66</v>
      </c>
      <c r="E95" s="23" t="s">
        <v>2</v>
      </c>
      <c r="F95" s="23" t="s">
        <v>67</v>
      </c>
      <c r="G95" s="23" t="s">
        <v>3</v>
      </c>
      <c r="H95" s="23" t="s">
        <v>68</v>
      </c>
      <c r="I95" s="23" t="s">
        <v>4</v>
      </c>
      <c r="J95" s="23" t="s">
        <v>69</v>
      </c>
      <c r="K95" s="23" t="s">
        <v>5</v>
      </c>
      <c r="L95" s="23" t="s">
        <v>70</v>
      </c>
      <c r="M95" s="23" t="s">
        <v>6</v>
      </c>
      <c r="N95" s="23" t="s">
        <v>71</v>
      </c>
      <c r="O95" s="23" t="s">
        <v>7</v>
      </c>
      <c r="P95" s="23" t="s">
        <v>72</v>
      </c>
      <c r="Q95" s="23" t="s">
        <v>8</v>
      </c>
      <c r="R95" s="23" t="s">
        <v>73</v>
      </c>
      <c r="S95" s="23" t="s">
        <v>10</v>
      </c>
      <c r="T95" s="23" t="s">
        <v>74</v>
      </c>
      <c r="U95" s="23" t="s">
        <v>11</v>
      </c>
      <c r="V95" s="23" t="s">
        <v>75</v>
      </c>
      <c r="W95" s="23" t="s">
        <v>12</v>
      </c>
      <c r="X95" s="23" t="s">
        <v>76</v>
      </c>
      <c r="Y95" s="23" t="s">
        <v>13</v>
      </c>
      <c r="Z95" s="23" t="s">
        <v>81</v>
      </c>
      <c r="AA95" s="23" t="s">
        <v>16</v>
      </c>
      <c r="AB95" s="23" t="s">
        <v>82</v>
      </c>
      <c r="AC95" s="23" t="s">
        <v>17</v>
      </c>
      <c r="AD95" s="23" t="s">
        <v>83</v>
      </c>
      <c r="AE95" s="23" t="s">
        <v>18</v>
      </c>
      <c r="AF95" s="23" t="s">
        <v>84</v>
      </c>
    </row>
    <row r="96" spans="1:34" x14ac:dyDescent="0.25">
      <c r="B96" s="2" t="s">
        <v>48</v>
      </c>
      <c r="C96" s="8">
        <v>0</v>
      </c>
      <c r="D96" s="8">
        <v>1</v>
      </c>
      <c r="E96" s="8">
        <v>0</v>
      </c>
      <c r="F96" s="8">
        <v>-2</v>
      </c>
      <c r="G96" s="8">
        <v>0</v>
      </c>
      <c r="H96" s="8">
        <v>1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H96" s="8">
        <v>-1</v>
      </c>
    </row>
    <row r="97" spans="2:34" x14ac:dyDescent="0.25">
      <c r="B97" s="2" t="s">
        <v>49</v>
      </c>
      <c r="C97" s="8">
        <f>E92</f>
        <v>1.6000000000000007E-3</v>
      </c>
      <c r="D97" s="8">
        <v>0</v>
      </c>
      <c r="E97" s="8">
        <f>-2*E92</f>
        <v>-3.2000000000000015E-3</v>
      </c>
      <c r="F97" s="8">
        <v>1</v>
      </c>
      <c r="G97" s="8">
        <f>E92</f>
        <v>1.6000000000000007E-3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H97" s="8">
        <v>0</v>
      </c>
    </row>
    <row r="98" spans="2:34" x14ac:dyDescent="0.25">
      <c r="B98" s="2" t="s">
        <v>50</v>
      </c>
      <c r="C98" s="8">
        <v>0</v>
      </c>
      <c r="D98" s="8">
        <v>0</v>
      </c>
      <c r="E98" s="8">
        <v>0</v>
      </c>
      <c r="F98" s="8">
        <v>1</v>
      </c>
      <c r="G98" s="8">
        <v>0</v>
      </c>
      <c r="H98" s="8">
        <v>-2</v>
      </c>
      <c r="I98" s="8">
        <v>0</v>
      </c>
      <c r="J98" s="8">
        <v>1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H98" s="8">
        <v>-1</v>
      </c>
    </row>
    <row r="99" spans="2:34" x14ac:dyDescent="0.25">
      <c r="B99" s="2" t="s">
        <v>51</v>
      </c>
      <c r="C99" s="8">
        <v>0</v>
      </c>
      <c r="D99" s="8">
        <v>0</v>
      </c>
      <c r="E99" s="8">
        <f>G92</f>
        <v>5.0567901234567902E-3</v>
      </c>
      <c r="F99" s="8">
        <v>0</v>
      </c>
      <c r="G99" s="8">
        <f>-2*G92</f>
        <v>-1.011358024691358E-2</v>
      </c>
      <c r="H99" s="8">
        <v>1</v>
      </c>
      <c r="I99" s="8">
        <f>G92</f>
        <v>5.0567901234567902E-3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H99" s="8">
        <v>0</v>
      </c>
    </row>
    <row r="100" spans="2:34" x14ac:dyDescent="0.25">
      <c r="B100" s="2" t="s">
        <v>52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1</v>
      </c>
      <c r="I100" s="8">
        <v>0</v>
      </c>
      <c r="J100" s="8">
        <v>-2</v>
      </c>
      <c r="K100" s="8">
        <v>0</v>
      </c>
      <c r="L100" s="8">
        <v>1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H100" s="8">
        <v>-1</v>
      </c>
    </row>
    <row r="101" spans="2:34" x14ac:dyDescent="0.25">
      <c r="B101" s="2" t="s">
        <v>53</v>
      </c>
      <c r="C101" s="8">
        <v>0</v>
      </c>
      <c r="D101" s="8">
        <v>0</v>
      </c>
      <c r="E101" s="8">
        <v>0</v>
      </c>
      <c r="F101" s="8">
        <v>0</v>
      </c>
      <c r="G101" s="8">
        <f>I92</f>
        <v>1.2345679012345684E-2</v>
      </c>
      <c r="H101" s="8">
        <v>0</v>
      </c>
      <c r="I101" s="8">
        <f>-2*I92</f>
        <v>-2.4691358024691367E-2</v>
      </c>
      <c r="J101" s="8">
        <v>1</v>
      </c>
      <c r="K101" s="8">
        <f>I92</f>
        <v>1.2345679012345684E-2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H101" s="8">
        <v>0</v>
      </c>
    </row>
    <row r="102" spans="2:34" x14ac:dyDescent="0.25">
      <c r="B102" s="2" t="s">
        <v>54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1</v>
      </c>
      <c r="K102" s="8">
        <v>0</v>
      </c>
      <c r="L102" s="8">
        <v>-2</v>
      </c>
      <c r="M102" s="8">
        <v>0</v>
      </c>
      <c r="N102" s="8">
        <v>1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H102" s="8">
        <v>-1</v>
      </c>
    </row>
    <row r="103" spans="2:34" x14ac:dyDescent="0.25">
      <c r="B103" s="2" t="s">
        <v>55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f>K92</f>
        <v>2.5600000000000012E-2</v>
      </c>
      <c r="J103" s="8">
        <v>0</v>
      </c>
      <c r="K103" s="8">
        <f>-2*K92</f>
        <v>-5.1200000000000023E-2</v>
      </c>
      <c r="L103" s="8">
        <v>1</v>
      </c>
      <c r="M103" s="8">
        <f>K92</f>
        <v>2.5600000000000012E-2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H103" s="8">
        <v>0</v>
      </c>
    </row>
    <row r="104" spans="2:34" x14ac:dyDescent="0.25">
      <c r="B104" s="2" t="s">
        <v>56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1</v>
      </c>
      <c r="M104" s="8">
        <v>0</v>
      </c>
      <c r="N104" s="8">
        <v>-2</v>
      </c>
      <c r="O104" s="8">
        <v>0</v>
      </c>
      <c r="P104" s="8">
        <v>1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H104" s="8">
        <v>-1</v>
      </c>
    </row>
    <row r="105" spans="2:34" x14ac:dyDescent="0.25">
      <c r="B105" s="2" t="s">
        <v>57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f>M92</f>
        <v>4.742716049382717E-2</v>
      </c>
      <c r="L105" s="8">
        <v>0</v>
      </c>
      <c r="M105" s="8">
        <f>-2*M92</f>
        <v>-9.4854320987654339E-2</v>
      </c>
      <c r="N105" s="8">
        <v>1</v>
      </c>
      <c r="O105" s="8">
        <f>M92</f>
        <v>4.742716049382717E-2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H105" s="8">
        <v>0</v>
      </c>
    </row>
    <row r="106" spans="2:34" x14ac:dyDescent="0.25">
      <c r="B106" s="2" t="s">
        <v>58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1</v>
      </c>
      <c r="O106" s="8">
        <v>0</v>
      </c>
      <c r="P106" s="8">
        <v>-2</v>
      </c>
      <c r="Q106" s="8">
        <v>0</v>
      </c>
      <c r="R106" s="8">
        <v>1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H106" s="8">
        <v>-1</v>
      </c>
    </row>
    <row r="107" spans="2:34" x14ac:dyDescent="0.25">
      <c r="B107" s="2" t="s">
        <v>59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f>O92</f>
        <v>8.0908641975308698E-2</v>
      </c>
      <c r="N107" s="8">
        <v>0</v>
      </c>
      <c r="O107" s="8">
        <f>-2*O92</f>
        <v>-0.1618172839506174</v>
      </c>
      <c r="P107" s="8">
        <v>1</v>
      </c>
      <c r="Q107" s="8">
        <f>O92</f>
        <v>8.0908641975308698E-2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H107" s="8">
        <v>0</v>
      </c>
    </row>
    <row r="108" spans="2:34" x14ac:dyDescent="0.25">
      <c r="B108" s="2" t="s">
        <v>60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1</v>
      </c>
      <c r="Q108" s="8">
        <v>0</v>
      </c>
      <c r="R108" s="8">
        <v>-2</v>
      </c>
      <c r="S108" s="8">
        <v>0</v>
      </c>
      <c r="T108" s="8">
        <v>1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H108" s="8">
        <v>-1</v>
      </c>
    </row>
    <row r="109" spans="2:34" x14ac:dyDescent="0.25">
      <c r="B109" s="2" t="s">
        <v>61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f>Q92</f>
        <v>0.12960000000000008</v>
      </c>
      <c r="P109" s="8">
        <v>0</v>
      </c>
      <c r="Q109" s="8">
        <f>-2*Q92</f>
        <v>-0.25920000000000015</v>
      </c>
      <c r="R109" s="8">
        <v>1</v>
      </c>
      <c r="S109" s="8">
        <f>Q92</f>
        <v>0.12960000000000008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H109" s="8">
        <v>0</v>
      </c>
    </row>
    <row r="110" spans="2:34" x14ac:dyDescent="0.25">
      <c r="B110" s="2" t="s">
        <v>62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1</v>
      </c>
      <c r="S110" s="8">
        <v>0</v>
      </c>
      <c r="T110" s="8">
        <v>-2</v>
      </c>
      <c r="U110" s="8">
        <v>0</v>
      </c>
      <c r="V110" s="8">
        <v>1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H110" s="8">
        <v>-1</v>
      </c>
    </row>
    <row r="111" spans="2:34" x14ac:dyDescent="0.25">
      <c r="B111" s="2" t="s">
        <v>63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f>S92</f>
        <v>0.19753086419753094</v>
      </c>
      <c r="R111" s="8">
        <v>0</v>
      </c>
      <c r="S111" s="8">
        <f>-2*S92</f>
        <v>-0.39506172839506187</v>
      </c>
      <c r="T111" s="8">
        <v>1</v>
      </c>
      <c r="U111" s="8">
        <f>S92</f>
        <v>0.19753086419753094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H111" s="8">
        <v>0</v>
      </c>
    </row>
    <row r="112" spans="2:34" x14ac:dyDescent="0.25">
      <c r="B112" s="2" t="s">
        <v>64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1</v>
      </c>
      <c r="U112" s="8">
        <v>0</v>
      </c>
      <c r="V112" s="8">
        <v>-2</v>
      </c>
      <c r="W112" s="8">
        <v>0</v>
      </c>
      <c r="X112" s="8">
        <v>1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H112" s="8">
        <v>-1</v>
      </c>
    </row>
    <row r="113" spans="2:34" x14ac:dyDescent="0.25">
      <c r="B113" s="2" t="s">
        <v>65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f>U92</f>
        <v>0.28920493827160509</v>
      </c>
      <c r="T113" s="8">
        <v>0</v>
      </c>
      <c r="U113" s="8">
        <f>-2*U92</f>
        <v>-0.57840987654321019</v>
      </c>
      <c r="V113" s="8">
        <v>1</v>
      </c>
      <c r="W113" s="8">
        <f>U92</f>
        <v>0.28920493827160509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H113" s="8">
        <v>0</v>
      </c>
    </row>
    <row r="114" spans="2:34" x14ac:dyDescent="0.25">
      <c r="B114" s="2" t="s">
        <v>85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1</v>
      </c>
      <c r="W114" s="8">
        <v>0</v>
      </c>
      <c r="X114" s="8">
        <v>-2</v>
      </c>
      <c r="Y114" s="8">
        <v>0</v>
      </c>
      <c r="Z114" s="8">
        <v>1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H114" s="8">
        <v>-1</v>
      </c>
    </row>
    <row r="115" spans="2:34" x14ac:dyDescent="0.25">
      <c r="B115" s="2" t="s">
        <v>86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f>W92</f>
        <v>0.40960000000000019</v>
      </c>
      <c r="V115" s="8">
        <v>0</v>
      </c>
      <c r="W115" s="8">
        <f>-2*W92</f>
        <v>-0.81920000000000037</v>
      </c>
      <c r="X115" s="8">
        <v>1</v>
      </c>
      <c r="Y115" s="8">
        <f>W92</f>
        <v>0.40960000000000019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H115" s="8">
        <v>0</v>
      </c>
    </row>
    <row r="116" spans="2:34" x14ac:dyDescent="0.25">
      <c r="B116" s="2" t="s">
        <v>87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1</v>
      </c>
      <c r="Y116" s="8">
        <v>0</v>
      </c>
      <c r="Z116" s="8">
        <v>-2</v>
      </c>
      <c r="AA116" s="8">
        <v>0</v>
      </c>
      <c r="AB116" s="8">
        <v>1</v>
      </c>
      <c r="AC116" s="8">
        <v>0</v>
      </c>
      <c r="AD116" s="8">
        <v>0</v>
      </c>
      <c r="AE116" s="8">
        <v>0</v>
      </c>
      <c r="AF116" s="8">
        <v>0</v>
      </c>
      <c r="AH116" s="8">
        <v>-1</v>
      </c>
    </row>
    <row r="117" spans="2:34" x14ac:dyDescent="0.25">
      <c r="B117" s="2" t="s">
        <v>88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f>Y92</f>
        <v>0.56416790123456795</v>
      </c>
      <c r="X117" s="8">
        <v>0</v>
      </c>
      <c r="Y117" s="8">
        <f>-2*Y92</f>
        <v>-1.1283358024691359</v>
      </c>
      <c r="Z117" s="8">
        <v>1</v>
      </c>
      <c r="AA117" s="8">
        <f>Y92</f>
        <v>0.56416790123456795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H117" s="8">
        <v>0</v>
      </c>
    </row>
    <row r="118" spans="2:34" x14ac:dyDescent="0.25">
      <c r="B118" s="2" t="s">
        <v>89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1</v>
      </c>
      <c r="AA118" s="8">
        <v>0</v>
      </c>
      <c r="AB118" s="8">
        <v>-2</v>
      </c>
      <c r="AC118" s="8">
        <v>0</v>
      </c>
      <c r="AD118" s="8">
        <v>1</v>
      </c>
      <c r="AE118" s="8">
        <v>0</v>
      </c>
      <c r="AF118" s="8">
        <v>0</v>
      </c>
      <c r="AH118" s="8">
        <v>-1</v>
      </c>
    </row>
    <row r="119" spans="2:34" x14ac:dyDescent="0.25">
      <c r="B119" s="2" t="s">
        <v>90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f>AA92</f>
        <v>0.75883456790123471</v>
      </c>
      <c r="Z119" s="8">
        <v>0</v>
      </c>
      <c r="AA119" s="8">
        <f>-2*AA92</f>
        <v>-1.5176691358024694</v>
      </c>
      <c r="AB119" s="8">
        <v>1</v>
      </c>
      <c r="AC119" s="8">
        <f>AA92</f>
        <v>0.75883456790123471</v>
      </c>
      <c r="AD119" s="8">
        <v>0</v>
      </c>
      <c r="AE119" s="8">
        <v>0</v>
      </c>
      <c r="AF119" s="8">
        <v>0</v>
      </c>
      <c r="AH119" s="8">
        <v>0</v>
      </c>
    </row>
    <row r="120" spans="2:34" x14ac:dyDescent="0.25">
      <c r="B120" s="2" t="s">
        <v>91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1</v>
      </c>
      <c r="AC120" s="8">
        <v>0</v>
      </c>
      <c r="AD120" s="8">
        <v>-2</v>
      </c>
      <c r="AE120" s="8">
        <v>0</v>
      </c>
      <c r="AF120" s="8">
        <v>1</v>
      </c>
      <c r="AH120" s="8">
        <v>-1</v>
      </c>
    </row>
    <row r="121" spans="2:34" x14ac:dyDescent="0.25">
      <c r="B121" s="2" t="s">
        <v>92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f>AC92</f>
        <v>1</v>
      </c>
      <c r="AB121" s="8">
        <v>0</v>
      </c>
      <c r="AC121" s="8">
        <f>-2*AC92</f>
        <v>-2</v>
      </c>
      <c r="AD121" s="8">
        <v>1</v>
      </c>
      <c r="AE121" s="8">
        <f>AC92</f>
        <v>1</v>
      </c>
      <c r="AF121" s="8">
        <v>0</v>
      </c>
      <c r="AH121" s="8">
        <v>0</v>
      </c>
    </row>
    <row r="122" spans="2:34" x14ac:dyDescent="0.25">
      <c r="B122" s="2" t="s">
        <v>19</v>
      </c>
      <c r="C122" s="8">
        <v>0</v>
      </c>
      <c r="D122" s="8">
        <v>0</v>
      </c>
      <c r="E122" s="8">
        <v>1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H122" s="8">
        <v>0</v>
      </c>
    </row>
    <row r="123" spans="2:34" x14ac:dyDescent="0.25">
      <c r="B123" s="2" t="s">
        <v>20</v>
      </c>
      <c r="C123" s="8">
        <v>0</v>
      </c>
      <c r="D123" s="8">
        <v>0</v>
      </c>
      <c r="E123" s="8">
        <v>0</v>
      </c>
      <c r="F123" s="8">
        <v>1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H123" s="8">
        <v>0</v>
      </c>
    </row>
    <row r="124" spans="2:34" x14ac:dyDescent="0.25">
      <c r="B124" s="2" t="s">
        <v>28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1</v>
      </c>
      <c r="AD124" s="8">
        <v>0</v>
      </c>
      <c r="AE124" s="8">
        <v>0</v>
      </c>
      <c r="AF124" s="8">
        <v>0</v>
      </c>
      <c r="AH124" s="8">
        <v>0</v>
      </c>
    </row>
    <row r="125" spans="2:34" x14ac:dyDescent="0.25">
      <c r="B125" s="2" t="s">
        <v>29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-1</v>
      </c>
      <c r="AB125" s="8">
        <v>0</v>
      </c>
      <c r="AC125" s="8">
        <v>0</v>
      </c>
      <c r="AD125" s="8">
        <v>0</v>
      </c>
      <c r="AE125" s="8">
        <v>1</v>
      </c>
      <c r="AF125" s="8">
        <v>0</v>
      </c>
      <c r="AH125" s="8">
        <v>0</v>
      </c>
    </row>
    <row r="129" spans="6:16" x14ac:dyDescent="0.25">
      <c r="F129" s="18" t="str">
        <f t="array" ref="F129:F158">TRANSPOSE(C95:AF95)</f>
        <v>W0</v>
      </c>
      <c r="G129" s="5">
        <f t="array" ref="G129:G158">MMULT(MINVERSE(C96:AF125),AH96:AH125)</f>
        <v>-789.50911147248212</v>
      </c>
    </row>
    <row r="130" spans="6:16" x14ac:dyDescent="0.25">
      <c r="F130" s="18" t="str">
        <v>h²M0</v>
      </c>
      <c r="G130" s="5">
        <v>-3.3084120729491415</v>
      </c>
    </row>
    <row r="131" spans="6:16" x14ac:dyDescent="0.25">
      <c r="F131" s="18" t="str">
        <v>W1</v>
      </c>
      <c r="G131" s="5">
        <v>0</v>
      </c>
    </row>
    <row r="132" spans="6:16" x14ac:dyDescent="0.25">
      <c r="F132" s="18" t="str">
        <v>h²M1</v>
      </c>
      <c r="G132" s="5">
        <v>5.5511151231257827E-17</v>
      </c>
    </row>
    <row r="133" spans="6:16" x14ac:dyDescent="0.25">
      <c r="F133" s="18" t="str">
        <v>W2</v>
      </c>
      <c r="G133" s="5">
        <v>789.50911147248212</v>
      </c>
    </row>
    <row r="134" spans="6:16" x14ac:dyDescent="0.25">
      <c r="F134" s="18" t="str">
        <v>h²M2</v>
      </c>
      <c r="G134" s="5">
        <v>2.3084120729491424</v>
      </c>
    </row>
    <row r="135" spans="6:16" x14ac:dyDescent="0.25">
      <c r="F135" s="18" t="str">
        <v>W3</v>
      </c>
      <c r="G135" s="5">
        <v>1122.5207182846118</v>
      </c>
      <c r="N135" s="18" t="s">
        <v>77</v>
      </c>
      <c r="O135" s="24">
        <v>10</v>
      </c>
      <c r="P135" s="2" t="s">
        <v>14</v>
      </c>
    </row>
    <row r="136" spans="6:16" x14ac:dyDescent="0.25">
      <c r="F136" s="18" t="str">
        <v>h²M3</v>
      </c>
      <c r="G136" s="5">
        <v>3.6168241458982839</v>
      </c>
      <c r="N136" s="18" t="s">
        <v>26</v>
      </c>
      <c r="O136" s="24">
        <f>8/12</f>
        <v>0.66666666666666663</v>
      </c>
      <c r="P136" s="2" t="s">
        <v>0</v>
      </c>
    </row>
    <row r="137" spans="6:16" x14ac:dyDescent="0.25">
      <c r="F137" s="18" t="str">
        <v>W4</v>
      </c>
      <c r="G137" s="5">
        <v>1162.5695692789807</v>
      </c>
      <c r="I137" s="23" t="s">
        <v>27</v>
      </c>
    </row>
    <row r="138" spans="6:16" x14ac:dyDescent="0.25">
      <c r="F138" s="18" t="str">
        <v>h²M4</v>
      </c>
      <c r="G138" s="5">
        <v>3.925236218847425</v>
      </c>
      <c r="I138" s="7">
        <v>0</v>
      </c>
      <c r="J138" s="5">
        <f>I138/$G$65</f>
        <v>0</v>
      </c>
      <c r="K138" s="4" t="str">
        <f>F132</f>
        <v>h²M1</v>
      </c>
      <c r="L138" s="5">
        <f>G132</f>
        <v>5.5511151231257827E-17</v>
      </c>
      <c r="N138" s="18" t="s">
        <v>44</v>
      </c>
      <c r="O138" s="24">
        <f>L138*$O$135*$O$136*$O$136</f>
        <v>2.4671622769447919E-16</v>
      </c>
      <c r="P138" s="2" t="s">
        <v>9</v>
      </c>
    </row>
    <row r="139" spans="6:16" x14ac:dyDescent="0.25">
      <c r="F139" s="18" t="str">
        <v>W5</v>
      </c>
      <c r="G139" s="5">
        <v>1049.2888804746219</v>
      </c>
      <c r="I139" s="7">
        <v>2</v>
      </c>
      <c r="J139" s="5">
        <f t="shared" ref="J139:J142" si="1">I139/$G$65</f>
        <v>0.25</v>
      </c>
      <c r="K139" s="5" t="str">
        <f>F138</f>
        <v>h²M4</v>
      </c>
      <c r="L139" s="5">
        <f>G138</f>
        <v>3.925236218847425</v>
      </c>
      <c r="N139" s="18" t="s">
        <v>78</v>
      </c>
      <c r="O139" s="24">
        <f>L139*$O$135*$O$136*$O$136</f>
        <v>17.445494305988554</v>
      </c>
      <c r="P139" s="2" t="s">
        <v>9</v>
      </c>
    </row>
    <row r="140" spans="6:16" x14ac:dyDescent="0.25">
      <c r="F140" s="18" t="str">
        <v>h²M5</v>
      </c>
      <c r="G140" s="5">
        <v>3.2336482917965648</v>
      </c>
      <c r="I140" s="7">
        <v>4</v>
      </c>
      <c r="J140" s="5">
        <f t="shared" si="1"/>
        <v>0.5</v>
      </c>
      <c r="K140" s="4" t="str">
        <f>F144</f>
        <v>h²M7</v>
      </c>
      <c r="L140" s="5">
        <f>G144</f>
        <v>-1.1495275623051453</v>
      </c>
      <c r="N140" s="18" t="s">
        <v>15</v>
      </c>
      <c r="O140" s="24">
        <f>L140*$O$135*$O$136*$O$136</f>
        <v>-5.1090113880228678</v>
      </c>
      <c r="P140" s="2" t="s">
        <v>9</v>
      </c>
    </row>
    <row r="141" spans="6:16" x14ac:dyDescent="0.25">
      <c r="F141" s="18" t="str">
        <v>W6</v>
      </c>
      <c r="G141" s="5">
        <v>867.82683191507783</v>
      </c>
      <c r="I141" s="7">
        <v>6</v>
      </c>
      <c r="J141" s="5">
        <f t="shared" si="1"/>
        <v>0.75</v>
      </c>
      <c r="K141" s="4" t="str">
        <f>F150</f>
        <v>h²M10</v>
      </c>
      <c r="L141" s="5">
        <f>G150</f>
        <v>-15.224291343457717</v>
      </c>
      <c r="N141" s="18" t="s">
        <v>79</v>
      </c>
      <c r="O141" s="24">
        <f>L141*$O$135*$O$136*$O$136</f>
        <v>-67.663517082034289</v>
      </c>
      <c r="P141" s="2" t="s">
        <v>9</v>
      </c>
    </row>
    <row r="142" spans="6:16" x14ac:dyDescent="0.25">
      <c r="F142" s="18" t="str">
        <v>h²M6</v>
      </c>
      <c r="G142" s="5">
        <v>1.5420603647457101</v>
      </c>
      <c r="I142" s="7">
        <v>8</v>
      </c>
      <c r="J142" s="5">
        <f t="shared" si="1"/>
        <v>1</v>
      </c>
      <c r="K142" s="4" t="str">
        <f>F156</f>
        <v>h²M13</v>
      </c>
      <c r="L142" s="5">
        <f>G156</f>
        <v>-38.299055124610298</v>
      </c>
      <c r="N142" s="18" t="s">
        <v>80</v>
      </c>
      <c r="O142" s="24">
        <f>L142*$O$135*$O$136*$O$136</f>
        <v>-170.21802277604576</v>
      </c>
      <c r="P142" s="2" t="s">
        <v>9</v>
      </c>
    </row>
    <row r="143" spans="6:16" x14ac:dyDescent="0.25">
      <c r="F143" s="18" t="str">
        <v>W7</v>
      </c>
      <c r="G143" s="5">
        <v>667.30550455542334</v>
      </c>
    </row>
    <row r="144" spans="6:16" x14ac:dyDescent="0.25">
      <c r="F144" s="18" t="str">
        <v>h²M7</v>
      </c>
      <c r="G144" s="5">
        <v>-1.1495275623051453</v>
      </c>
    </row>
    <row r="145" spans="6:7" x14ac:dyDescent="0.25">
      <c r="F145" s="18" t="str">
        <v>W8</v>
      </c>
      <c r="G145" s="5">
        <v>475.65398863330859</v>
      </c>
    </row>
    <row r="146" spans="6:7" x14ac:dyDescent="0.25">
      <c r="F146" s="18" t="str">
        <v>h²M8</v>
      </c>
      <c r="G146" s="5">
        <v>-4.8411154893560013</v>
      </c>
    </row>
    <row r="147" spans="6:7" x14ac:dyDescent="0.25">
      <c r="F147" s="18" t="str">
        <v>W9</v>
      </c>
      <c r="G147" s="5">
        <v>308.51061987605846</v>
      </c>
    </row>
    <row r="148" spans="6:7" x14ac:dyDescent="0.25">
      <c r="F148" s="18" t="str">
        <v>h²M9</v>
      </c>
      <c r="G148" s="5">
        <v>-9.5327034164068571</v>
      </c>
    </row>
    <row r="149" spans="6:7" x14ac:dyDescent="0.25">
      <c r="F149" s="18" t="str">
        <v>W10</v>
      </c>
      <c r="G149" s="5">
        <v>174.32900990957378</v>
      </c>
    </row>
    <row r="150" spans="6:7" x14ac:dyDescent="0.25">
      <c r="F150" s="18" t="str">
        <v>h²M10</v>
      </c>
      <c r="G150" s="5">
        <v>-15.224291343457717</v>
      </c>
    </row>
    <row r="151" spans="6:7" x14ac:dyDescent="0.25">
      <c r="F151" s="18" t="str">
        <v>W11</v>
      </c>
      <c r="G151" s="5">
        <v>77.316079980827638</v>
      </c>
    </row>
    <row r="152" spans="6:7" x14ac:dyDescent="0.25">
      <c r="F152" s="18" t="str">
        <v>h²M11</v>
      </c>
      <c r="G152" s="5">
        <v>-21.915879270508572</v>
      </c>
    </row>
    <row r="153" spans="6:7" x14ac:dyDescent="0.25">
      <c r="F153" s="18" t="str">
        <v>W12</v>
      </c>
      <c r="G153" s="5">
        <v>19.149527562305146</v>
      </c>
    </row>
    <row r="154" spans="6:7" x14ac:dyDescent="0.25">
      <c r="F154" s="18" t="str">
        <v>h²M12</v>
      </c>
      <c r="G154" s="5">
        <v>-29.607467197559433</v>
      </c>
    </row>
    <row r="155" spans="6:7" x14ac:dyDescent="0.25">
      <c r="F155" s="18" t="str">
        <v>W13</v>
      </c>
      <c r="G155" s="5">
        <v>-2.1094237467877974E-15</v>
      </c>
    </row>
    <row r="156" spans="6:7" x14ac:dyDescent="0.25">
      <c r="F156" s="18" t="str">
        <v>h²M13</v>
      </c>
      <c r="G156" s="5">
        <v>-38.299055124610298</v>
      </c>
    </row>
    <row r="157" spans="6:7" x14ac:dyDescent="0.25">
      <c r="F157" s="18" t="str">
        <v>W14</v>
      </c>
      <c r="G157" s="5">
        <v>19.149527562305146</v>
      </c>
    </row>
    <row r="158" spans="6:7" x14ac:dyDescent="0.25">
      <c r="F158" s="18" t="str">
        <v>h²M14</v>
      </c>
      <c r="G158" s="5">
        <v>-47.990643051661166</v>
      </c>
    </row>
    <row r="163" spans="1:37" ht="18.75" x14ac:dyDescent="0.25">
      <c r="D163" s="3" t="s">
        <v>22</v>
      </c>
    </row>
    <row r="165" spans="1:37" x14ac:dyDescent="0.25">
      <c r="C165" s="6"/>
      <c r="E165" s="5"/>
    </row>
    <row r="166" spans="1:37" x14ac:dyDescent="0.25">
      <c r="C166" s="6"/>
      <c r="D166" s="5"/>
      <c r="E166" s="5"/>
    </row>
    <row r="167" spans="1:37" x14ac:dyDescent="0.25">
      <c r="A167" s="12" t="s">
        <v>116</v>
      </c>
      <c r="C167" s="6" t="s">
        <v>119</v>
      </c>
      <c r="D167" s="9">
        <v>16</v>
      </c>
      <c r="E167" s="5"/>
    </row>
    <row r="168" spans="1:37" x14ac:dyDescent="0.25">
      <c r="C168" s="6"/>
      <c r="D168" s="5"/>
      <c r="E168" s="5"/>
    </row>
    <row r="169" spans="1:37" x14ac:dyDescent="0.25">
      <c r="C169" s="6"/>
      <c r="D169" s="5"/>
      <c r="E169" s="5"/>
    </row>
    <row r="170" spans="1:37" x14ac:dyDescent="0.25">
      <c r="B170" s="19">
        <f>B88</f>
        <v>0.2</v>
      </c>
      <c r="C170" s="6"/>
      <c r="D170" s="5"/>
      <c r="E170" s="5"/>
    </row>
    <row r="172" spans="1:37" x14ac:dyDescent="0.25">
      <c r="E172" s="8">
        <v>0</v>
      </c>
      <c r="F172" s="8"/>
      <c r="G172" s="8">
        <f>1/16</f>
        <v>6.25E-2</v>
      </c>
      <c r="H172" s="8"/>
      <c r="I172" s="8">
        <f>2/16</f>
        <v>0.125</v>
      </c>
      <c r="J172" s="8"/>
      <c r="K172" s="8">
        <f>3/16</f>
        <v>0.1875</v>
      </c>
      <c r="L172" s="8"/>
      <c r="M172" s="8">
        <f>4/16</f>
        <v>0.25</v>
      </c>
      <c r="N172" s="8"/>
      <c r="O172" s="8">
        <f>5/16</f>
        <v>0.3125</v>
      </c>
      <c r="P172" s="8"/>
      <c r="Q172" s="8">
        <f>6/16</f>
        <v>0.375</v>
      </c>
      <c r="R172" s="8"/>
      <c r="S172" s="8">
        <f>7/16</f>
        <v>0.4375</v>
      </c>
      <c r="T172" s="8"/>
      <c r="U172" s="8">
        <f>8/16</f>
        <v>0.5</v>
      </c>
      <c r="W172" s="8">
        <f>9/16</f>
        <v>0.5625</v>
      </c>
      <c r="X172" s="8"/>
      <c r="Y172" s="8">
        <f>10/16</f>
        <v>0.625</v>
      </c>
      <c r="Z172" s="8"/>
      <c r="AA172" s="8">
        <f>11/16</f>
        <v>0.6875</v>
      </c>
      <c r="AB172" s="8"/>
      <c r="AC172" s="8">
        <f>12/16</f>
        <v>0.75</v>
      </c>
      <c r="AE172" s="8">
        <f>13/16</f>
        <v>0.8125</v>
      </c>
      <c r="AG172" s="8">
        <f>14/16</f>
        <v>0.875</v>
      </c>
      <c r="AI172" s="8">
        <f>15/16</f>
        <v>0.9375</v>
      </c>
      <c r="AK172" s="8">
        <f>16/16</f>
        <v>1</v>
      </c>
    </row>
    <row r="174" spans="1:37" x14ac:dyDescent="0.25">
      <c r="E174" s="4">
        <f>POWER($B$170+E172*(1-$B$170),4)</f>
        <v>1.6000000000000007E-3</v>
      </c>
      <c r="G174" s="4">
        <f>POWER($B$170+G172*(1-$B$170),4)</f>
        <v>3.90625E-3</v>
      </c>
      <c r="I174" s="4">
        <f>POWER($B$170+I172*(1-$B$170),4)</f>
        <v>8.1000000000000048E-3</v>
      </c>
      <c r="K174" s="4">
        <f>POWER($B$170+K172*(1-$B$170),4)</f>
        <v>1.5006250000000006E-2</v>
      </c>
      <c r="M174" s="4">
        <f>POWER($B$170+M172*(1-$B$170),4)</f>
        <v>2.5600000000000012E-2</v>
      </c>
      <c r="O174" s="4">
        <f>POWER($B$170+O172*(1-$B$170),4)</f>
        <v>4.1006250000000008E-2</v>
      </c>
      <c r="Q174" s="4">
        <f>POWER($B$170+Q172*(1-$B$170),4)</f>
        <v>6.25E-2</v>
      </c>
      <c r="S174" s="4">
        <f>POWER($B$170+S172*(1-$B$170),4)</f>
        <v>9.1506250000000025E-2</v>
      </c>
      <c r="U174" s="8">
        <f>POWER($B$170+U172*(1-$B$170),4)</f>
        <v>0.12960000000000008</v>
      </c>
      <c r="W174" s="8">
        <f>POWER($B$170+W172*(1-$B$170),4)</f>
        <v>0.17850625000000003</v>
      </c>
      <c r="Y174" s="8">
        <f>POWER($B$170+Y172*(1-$B$170),4)</f>
        <v>0.24009999999999992</v>
      </c>
      <c r="AA174" s="8">
        <f>POWER($B$170+AA172*(1-$B$170),4)</f>
        <v>0.31640625</v>
      </c>
      <c r="AC174" s="8">
        <f>POWER($B$170+AC172*(1-$B$170),4)</f>
        <v>0.40960000000000019</v>
      </c>
      <c r="AE174" s="8">
        <f>POWER($B$170+AE172*(1-$B$170),4)</f>
        <v>0.52200625000000023</v>
      </c>
      <c r="AG174" s="8">
        <f>POWER($B$170+AG172*(1-$B$170),4)</f>
        <v>0.65610000000000046</v>
      </c>
      <c r="AI174" s="8">
        <f>POWER($B$170+AI172*(1-$B$170),4)</f>
        <v>0.81450624999999999</v>
      </c>
      <c r="AK174" s="8">
        <f>POWER($B$170+AK172*(1-$B$170),4)</f>
        <v>1</v>
      </c>
    </row>
    <row r="175" spans="1:37" x14ac:dyDescent="0.25">
      <c r="E175" s="4"/>
      <c r="G175" s="4"/>
      <c r="I175" s="4"/>
      <c r="K175" s="4"/>
      <c r="M175" s="4"/>
      <c r="O175" s="4"/>
      <c r="Q175" s="4"/>
      <c r="S175" s="4"/>
      <c r="U175" s="8"/>
      <c r="W175" s="8"/>
      <c r="Y175" s="8"/>
      <c r="AA175" s="8"/>
      <c r="AC175" s="8"/>
      <c r="AE175" s="8"/>
      <c r="AG175" s="8"/>
      <c r="AI175" s="8"/>
      <c r="AK175" s="8"/>
    </row>
    <row r="176" spans="1:37" x14ac:dyDescent="0.25">
      <c r="B176" s="12"/>
      <c r="O176" s="4"/>
      <c r="Q176" s="4"/>
      <c r="S176" s="4"/>
      <c r="U176" s="8"/>
    </row>
    <row r="177" spans="2:42" x14ac:dyDescent="0.25">
      <c r="C177" s="23" t="s">
        <v>1</v>
      </c>
      <c r="D177" s="23" t="s">
        <v>66</v>
      </c>
      <c r="E177" s="23" t="s">
        <v>2</v>
      </c>
      <c r="F177" s="23" t="s">
        <v>67</v>
      </c>
      <c r="G177" s="23" t="s">
        <v>3</v>
      </c>
      <c r="H177" s="23" t="s">
        <v>68</v>
      </c>
      <c r="I177" s="23" t="s">
        <v>4</v>
      </c>
      <c r="J177" s="23" t="s">
        <v>69</v>
      </c>
      <c r="K177" s="23" t="s">
        <v>5</v>
      </c>
      <c r="L177" s="23" t="s">
        <v>70</v>
      </c>
      <c r="M177" s="23" t="s">
        <v>6</v>
      </c>
      <c r="N177" s="23" t="s">
        <v>71</v>
      </c>
      <c r="O177" s="23" t="s">
        <v>7</v>
      </c>
      <c r="P177" s="23" t="s">
        <v>72</v>
      </c>
      <c r="Q177" s="23" t="s">
        <v>8</v>
      </c>
      <c r="R177" s="23" t="s">
        <v>73</v>
      </c>
      <c r="S177" s="23" t="s">
        <v>10</v>
      </c>
      <c r="T177" s="23" t="s">
        <v>74</v>
      </c>
      <c r="U177" s="23" t="s">
        <v>11</v>
      </c>
      <c r="V177" s="23" t="s">
        <v>75</v>
      </c>
      <c r="W177" s="23" t="s">
        <v>12</v>
      </c>
      <c r="X177" s="23" t="s">
        <v>76</v>
      </c>
      <c r="Y177" s="23" t="s">
        <v>13</v>
      </c>
      <c r="Z177" s="23" t="s">
        <v>81</v>
      </c>
      <c r="AA177" s="23" t="s">
        <v>16</v>
      </c>
      <c r="AB177" s="23" t="s">
        <v>82</v>
      </c>
      <c r="AC177" s="23" t="s">
        <v>17</v>
      </c>
      <c r="AD177" s="23" t="s">
        <v>83</v>
      </c>
      <c r="AE177" s="23" t="s">
        <v>18</v>
      </c>
      <c r="AF177" s="23" t="s">
        <v>84</v>
      </c>
      <c r="AG177" s="23" t="s">
        <v>93</v>
      </c>
      <c r="AH177" s="23" t="s">
        <v>94</v>
      </c>
      <c r="AI177" s="23" t="s">
        <v>95</v>
      </c>
      <c r="AJ177" s="23" t="s">
        <v>96</v>
      </c>
      <c r="AK177" s="23" t="s">
        <v>97</v>
      </c>
      <c r="AL177" s="23" t="s">
        <v>98</v>
      </c>
      <c r="AM177" s="23" t="s">
        <v>99</v>
      </c>
      <c r="AN177" s="23" t="s">
        <v>100</v>
      </c>
    </row>
    <row r="178" spans="2:42" x14ac:dyDescent="0.25">
      <c r="B178" s="2" t="s">
        <v>48</v>
      </c>
      <c r="C178" s="8">
        <v>0</v>
      </c>
      <c r="D178" s="8">
        <v>1</v>
      </c>
      <c r="E178" s="8">
        <v>0</v>
      </c>
      <c r="F178" s="8">
        <v>-2</v>
      </c>
      <c r="G178" s="8">
        <v>0</v>
      </c>
      <c r="H178" s="8">
        <v>1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P178" s="8">
        <v>-1</v>
      </c>
    </row>
    <row r="179" spans="2:42" x14ac:dyDescent="0.25">
      <c r="B179" s="2" t="s">
        <v>49</v>
      </c>
      <c r="C179" s="8">
        <f>E174</f>
        <v>1.6000000000000007E-3</v>
      </c>
      <c r="D179" s="8">
        <v>0</v>
      </c>
      <c r="E179" s="8">
        <f>-2*E174</f>
        <v>-3.2000000000000015E-3</v>
      </c>
      <c r="F179" s="8">
        <v>1</v>
      </c>
      <c r="G179" s="8">
        <f>E174</f>
        <v>1.6000000000000007E-3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P179" s="8">
        <v>0</v>
      </c>
    </row>
    <row r="180" spans="2:42" x14ac:dyDescent="0.25">
      <c r="B180" s="2" t="s">
        <v>50</v>
      </c>
      <c r="C180" s="8">
        <v>0</v>
      </c>
      <c r="D180" s="8">
        <v>0</v>
      </c>
      <c r="E180" s="8">
        <v>0</v>
      </c>
      <c r="F180" s="8">
        <v>1</v>
      </c>
      <c r="G180" s="8">
        <v>0</v>
      </c>
      <c r="H180" s="8">
        <v>-2</v>
      </c>
      <c r="I180" s="8">
        <v>0</v>
      </c>
      <c r="J180" s="8">
        <v>1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P180" s="8">
        <v>-1</v>
      </c>
    </row>
    <row r="181" spans="2:42" x14ac:dyDescent="0.25">
      <c r="B181" s="2" t="s">
        <v>51</v>
      </c>
      <c r="C181" s="8">
        <v>0</v>
      </c>
      <c r="D181" s="8">
        <v>0</v>
      </c>
      <c r="E181" s="8">
        <f>G174</f>
        <v>3.90625E-3</v>
      </c>
      <c r="F181" s="8">
        <v>0</v>
      </c>
      <c r="G181" s="8">
        <f>-2*G174</f>
        <v>-7.8125E-3</v>
      </c>
      <c r="H181" s="8">
        <v>1</v>
      </c>
      <c r="I181" s="8">
        <f>G174</f>
        <v>3.90625E-3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P181" s="8">
        <v>0</v>
      </c>
    </row>
    <row r="182" spans="2:42" x14ac:dyDescent="0.25">
      <c r="B182" s="2" t="s">
        <v>52</v>
      </c>
      <c r="C182" s="8">
        <v>0</v>
      </c>
      <c r="D182" s="8">
        <v>0</v>
      </c>
      <c r="E182" s="8">
        <v>0</v>
      </c>
      <c r="F182" s="8">
        <v>0</v>
      </c>
      <c r="G182" s="8">
        <v>0</v>
      </c>
      <c r="H182" s="8">
        <v>1</v>
      </c>
      <c r="I182" s="8">
        <v>0</v>
      </c>
      <c r="J182" s="8">
        <v>-2</v>
      </c>
      <c r="K182" s="8">
        <v>0</v>
      </c>
      <c r="L182" s="8">
        <v>1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P182" s="8">
        <v>-1</v>
      </c>
    </row>
    <row r="183" spans="2:42" x14ac:dyDescent="0.25">
      <c r="B183" s="2" t="s">
        <v>53</v>
      </c>
      <c r="C183" s="8">
        <v>0</v>
      </c>
      <c r="D183" s="8">
        <v>0</v>
      </c>
      <c r="E183" s="8">
        <v>0</v>
      </c>
      <c r="F183" s="8">
        <v>0</v>
      </c>
      <c r="G183" s="8">
        <f>I174</f>
        <v>8.1000000000000048E-3</v>
      </c>
      <c r="H183" s="8">
        <v>0</v>
      </c>
      <c r="I183" s="8">
        <f>-2*I174</f>
        <v>-1.620000000000001E-2</v>
      </c>
      <c r="J183" s="8">
        <v>1</v>
      </c>
      <c r="K183" s="8">
        <f>I174</f>
        <v>8.1000000000000048E-3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P183" s="8">
        <v>0</v>
      </c>
    </row>
    <row r="184" spans="2:42" x14ac:dyDescent="0.25">
      <c r="B184" s="2" t="s">
        <v>54</v>
      </c>
      <c r="C184" s="8">
        <v>0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1</v>
      </c>
      <c r="K184" s="8">
        <v>0</v>
      </c>
      <c r="L184" s="8">
        <v>-2</v>
      </c>
      <c r="M184" s="8">
        <v>0</v>
      </c>
      <c r="N184" s="8">
        <v>1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P184" s="8">
        <v>-1</v>
      </c>
    </row>
    <row r="185" spans="2:42" x14ac:dyDescent="0.25">
      <c r="B185" s="2" t="s">
        <v>55</v>
      </c>
      <c r="C185" s="8">
        <v>0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f>K174</f>
        <v>1.5006250000000006E-2</v>
      </c>
      <c r="J185" s="8">
        <v>0</v>
      </c>
      <c r="K185" s="8">
        <f>-2*K174</f>
        <v>-3.0012500000000011E-2</v>
      </c>
      <c r="L185" s="8">
        <v>1</v>
      </c>
      <c r="M185" s="8">
        <f>K174</f>
        <v>1.5006250000000006E-2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P185" s="8">
        <v>0</v>
      </c>
    </row>
    <row r="186" spans="2:42" x14ac:dyDescent="0.25">
      <c r="B186" s="2" t="s">
        <v>56</v>
      </c>
      <c r="C186" s="8">
        <v>0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1</v>
      </c>
      <c r="M186" s="8">
        <v>0</v>
      </c>
      <c r="N186" s="8">
        <v>-2</v>
      </c>
      <c r="O186" s="8">
        <v>0</v>
      </c>
      <c r="P186" s="8">
        <v>1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P186" s="8">
        <v>-1</v>
      </c>
    </row>
    <row r="187" spans="2:42" x14ac:dyDescent="0.25">
      <c r="B187" s="2" t="s">
        <v>57</v>
      </c>
      <c r="C187" s="8">
        <v>0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f>M174</f>
        <v>2.5600000000000012E-2</v>
      </c>
      <c r="L187" s="8">
        <v>0</v>
      </c>
      <c r="M187" s="8">
        <f>-2*M174</f>
        <v>-5.1200000000000023E-2</v>
      </c>
      <c r="N187" s="8">
        <v>1</v>
      </c>
      <c r="O187" s="8">
        <f>M174</f>
        <v>2.5600000000000012E-2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P187" s="8">
        <v>0</v>
      </c>
    </row>
    <row r="188" spans="2:42" x14ac:dyDescent="0.25">
      <c r="B188" s="2" t="s">
        <v>58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1</v>
      </c>
      <c r="O188" s="8">
        <v>0</v>
      </c>
      <c r="P188" s="8">
        <v>-2</v>
      </c>
      <c r="Q188" s="8">
        <v>0</v>
      </c>
      <c r="R188" s="8">
        <v>1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P188" s="8">
        <v>-1</v>
      </c>
    </row>
    <row r="189" spans="2:42" x14ac:dyDescent="0.25">
      <c r="B189" s="2" t="s">
        <v>59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f>O174</f>
        <v>4.1006250000000008E-2</v>
      </c>
      <c r="N189" s="8">
        <v>0</v>
      </c>
      <c r="O189" s="8">
        <f>-2*O174</f>
        <v>-8.2012500000000016E-2</v>
      </c>
      <c r="P189" s="8">
        <v>1</v>
      </c>
      <c r="Q189" s="8">
        <f>O174</f>
        <v>4.1006250000000008E-2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P189" s="8">
        <v>0</v>
      </c>
    </row>
    <row r="190" spans="2:42" x14ac:dyDescent="0.25">
      <c r="B190" s="2" t="s">
        <v>60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1</v>
      </c>
      <c r="Q190" s="8">
        <v>0</v>
      </c>
      <c r="R190" s="8">
        <v>-2</v>
      </c>
      <c r="S190" s="8">
        <v>0</v>
      </c>
      <c r="T190" s="8">
        <v>1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P190" s="8">
        <v>-1</v>
      </c>
    </row>
    <row r="191" spans="2:42" x14ac:dyDescent="0.25">
      <c r="B191" s="2" t="s">
        <v>61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f>Q174</f>
        <v>6.25E-2</v>
      </c>
      <c r="P191" s="8">
        <v>0</v>
      </c>
      <c r="Q191" s="8">
        <f>-2*Q174</f>
        <v>-0.125</v>
      </c>
      <c r="R191" s="8">
        <v>1</v>
      </c>
      <c r="S191" s="8">
        <f>Q174</f>
        <v>6.25E-2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P191" s="8">
        <v>0</v>
      </c>
    </row>
    <row r="192" spans="2:42" x14ac:dyDescent="0.25">
      <c r="B192" s="2" t="s">
        <v>62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1</v>
      </c>
      <c r="S192" s="8">
        <v>0</v>
      </c>
      <c r="T192" s="8">
        <v>-2</v>
      </c>
      <c r="U192" s="8">
        <v>0</v>
      </c>
      <c r="V192" s="8">
        <v>1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P192" s="8">
        <v>-1</v>
      </c>
    </row>
    <row r="193" spans="2:42" x14ac:dyDescent="0.25">
      <c r="B193" s="2" t="s">
        <v>63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f>S174</f>
        <v>9.1506250000000025E-2</v>
      </c>
      <c r="R193" s="8">
        <v>0</v>
      </c>
      <c r="S193" s="8">
        <f>-2*S174</f>
        <v>-0.18301250000000005</v>
      </c>
      <c r="T193" s="8">
        <v>1</v>
      </c>
      <c r="U193" s="8">
        <f>S174</f>
        <v>9.1506250000000025E-2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P193" s="8">
        <v>0</v>
      </c>
    </row>
    <row r="194" spans="2:42" x14ac:dyDescent="0.25">
      <c r="B194" s="2" t="s">
        <v>64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1</v>
      </c>
      <c r="U194" s="8">
        <v>0</v>
      </c>
      <c r="V194" s="8">
        <v>-2</v>
      </c>
      <c r="W194" s="8">
        <v>0</v>
      </c>
      <c r="X194" s="8">
        <v>1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P194" s="8">
        <v>-1</v>
      </c>
    </row>
    <row r="195" spans="2:42" x14ac:dyDescent="0.25">
      <c r="B195" s="2" t="s">
        <v>65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f>U174</f>
        <v>0.12960000000000008</v>
      </c>
      <c r="T195" s="8">
        <v>0</v>
      </c>
      <c r="U195" s="8">
        <f>-2*U174</f>
        <v>-0.25920000000000015</v>
      </c>
      <c r="V195" s="8">
        <v>1</v>
      </c>
      <c r="W195" s="8">
        <f>U174</f>
        <v>0.12960000000000008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P195" s="8">
        <v>0</v>
      </c>
    </row>
    <row r="196" spans="2:42" x14ac:dyDescent="0.25">
      <c r="B196" s="2" t="s">
        <v>85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1</v>
      </c>
      <c r="W196" s="8">
        <v>0</v>
      </c>
      <c r="X196" s="8">
        <v>-2</v>
      </c>
      <c r="Y196" s="8">
        <v>0</v>
      </c>
      <c r="Z196" s="8">
        <v>1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P196" s="8">
        <v>-1</v>
      </c>
    </row>
    <row r="197" spans="2:42" x14ac:dyDescent="0.25">
      <c r="B197" s="2" t="s">
        <v>86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f>W174</f>
        <v>0.17850625000000003</v>
      </c>
      <c r="V197" s="8">
        <v>0</v>
      </c>
      <c r="W197" s="8">
        <f>-2*W174</f>
        <v>-0.35701250000000007</v>
      </c>
      <c r="X197" s="8">
        <v>1</v>
      </c>
      <c r="Y197" s="8">
        <f>W174</f>
        <v>0.17850625000000003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P197" s="8">
        <v>0</v>
      </c>
    </row>
    <row r="198" spans="2:42" x14ac:dyDescent="0.25">
      <c r="B198" s="2" t="s">
        <v>87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1</v>
      </c>
      <c r="Y198" s="8">
        <v>0</v>
      </c>
      <c r="Z198" s="8">
        <v>-2</v>
      </c>
      <c r="AA198" s="8">
        <v>0</v>
      </c>
      <c r="AB198" s="8">
        <v>1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P198" s="8">
        <v>-1</v>
      </c>
    </row>
    <row r="199" spans="2:42" x14ac:dyDescent="0.25">
      <c r="B199" s="2" t="s">
        <v>88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f>Y174</f>
        <v>0.24009999999999992</v>
      </c>
      <c r="X199" s="8">
        <v>0</v>
      </c>
      <c r="Y199" s="8">
        <f>-2*Y174</f>
        <v>-0.48019999999999985</v>
      </c>
      <c r="Z199" s="8">
        <v>1</v>
      </c>
      <c r="AA199" s="8">
        <f>Y174</f>
        <v>0.24009999999999992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P199" s="8">
        <v>0</v>
      </c>
    </row>
    <row r="200" spans="2:42" x14ac:dyDescent="0.25">
      <c r="B200" s="2" t="s">
        <v>89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1</v>
      </c>
      <c r="AA200" s="8">
        <v>0</v>
      </c>
      <c r="AB200" s="8">
        <v>-2</v>
      </c>
      <c r="AC200" s="8">
        <v>0</v>
      </c>
      <c r="AD200" s="8">
        <v>1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P200" s="8">
        <v>-1</v>
      </c>
    </row>
    <row r="201" spans="2:42" x14ac:dyDescent="0.25">
      <c r="B201" s="2" t="s">
        <v>90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f>AA174</f>
        <v>0.31640625</v>
      </c>
      <c r="Z201" s="8">
        <v>0</v>
      </c>
      <c r="AA201" s="8">
        <f>-2*AA174</f>
        <v>-0.6328125</v>
      </c>
      <c r="AB201" s="8">
        <v>1</v>
      </c>
      <c r="AC201" s="8">
        <f>AA174</f>
        <v>0.31640625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P201" s="8">
        <v>0</v>
      </c>
    </row>
    <row r="202" spans="2:42" x14ac:dyDescent="0.25">
      <c r="B202" s="2" t="s">
        <v>91</v>
      </c>
      <c r="C202" s="8">
        <v>0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1</v>
      </c>
      <c r="AC202" s="8">
        <v>0</v>
      </c>
      <c r="AD202" s="8">
        <v>-2</v>
      </c>
      <c r="AE202" s="8">
        <v>0</v>
      </c>
      <c r="AF202" s="8">
        <v>1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P202" s="8">
        <v>-1</v>
      </c>
    </row>
    <row r="203" spans="2:42" x14ac:dyDescent="0.25">
      <c r="B203" s="2" t="s">
        <v>92</v>
      </c>
      <c r="C203" s="8">
        <v>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f>AC174</f>
        <v>0.40960000000000019</v>
      </c>
      <c r="AB203" s="8">
        <v>0</v>
      </c>
      <c r="AC203" s="8">
        <f>-2*AC174</f>
        <v>-0.81920000000000037</v>
      </c>
      <c r="AD203" s="8">
        <v>1</v>
      </c>
      <c r="AE203" s="8">
        <f>AC174</f>
        <v>0.40960000000000019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P203" s="8">
        <v>0</v>
      </c>
    </row>
    <row r="204" spans="2:42" x14ac:dyDescent="0.25">
      <c r="B204" s="2" t="s">
        <v>101</v>
      </c>
      <c r="C204" s="8">
        <v>0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1</v>
      </c>
      <c r="AE204" s="8">
        <v>0</v>
      </c>
      <c r="AF204" s="8">
        <v>-2</v>
      </c>
      <c r="AG204" s="8">
        <v>0</v>
      </c>
      <c r="AH204" s="8">
        <v>1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P204" s="8">
        <v>-1</v>
      </c>
    </row>
    <row r="205" spans="2:42" x14ac:dyDescent="0.25">
      <c r="B205" s="2" t="s">
        <v>102</v>
      </c>
      <c r="C205" s="8">
        <v>0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f>AE174</f>
        <v>0.52200625000000023</v>
      </c>
      <c r="AD205" s="8">
        <v>0</v>
      </c>
      <c r="AE205" s="8">
        <f>-2*AE174</f>
        <v>-1.0440125000000005</v>
      </c>
      <c r="AF205" s="8">
        <v>1</v>
      </c>
      <c r="AG205" s="8">
        <f>AE174</f>
        <v>0.52200625000000023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P205" s="8">
        <v>0</v>
      </c>
    </row>
    <row r="206" spans="2:42" x14ac:dyDescent="0.25">
      <c r="B206" s="2" t="s">
        <v>103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1</v>
      </c>
      <c r="AG206" s="8">
        <v>0</v>
      </c>
      <c r="AH206" s="8">
        <v>-2</v>
      </c>
      <c r="AI206" s="8">
        <v>0</v>
      </c>
      <c r="AJ206" s="8">
        <v>1</v>
      </c>
      <c r="AK206" s="8">
        <v>0</v>
      </c>
      <c r="AL206" s="8">
        <v>0</v>
      </c>
      <c r="AM206" s="8">
        <v>0</v>
      </c>
      <c r="AN206" s="8">
        <v>0</v>
      </c>
      <c r="AP206" s="8">
        <v>-1</v>
      </c>
    </row>
    <row r="207" spans="2:42" x14ac:dyDescent="0.25">
      <c r="B207" s="2" t="s">
        <v>104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f>AG174</f>
        <v>0.65610000000000046</v>
      </c>
      <c r="AF207" s="8">
        <v>0</v>
      </c>
      <c r="AG207" s="8">
        <f>-2*AG174</f>
        <v>-1.3122000000000009</v>
      </c>
      <c r="AH207" s="8">
        <v>1</v>
      </c>
      <c r="AI207" s="8">
        <f>AG174</f>
        <v>0.65610000000000046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P207" s="8">
        <v>0</v>
      </c>
    </row>
    <row r="208" spans="2:42" x14ac:dyDescent="0.25">
      <c r="B208" s="2" t="s">
        <v>105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1</v>
      </c>
      <c r="AI208" s="8">
        <v>0</v>
      </c>
      <c r="AJ208" s="8">
        <v>-2</v>
      </c>
      <c r="AK208" s="8">
        <v>0</v>
      </c>
      <c r="AL208" s="8">
        <v>1</v>
      </c>
      <c r="AM208" s="8">
        <v>0</v>
      </c>
      <c r="AN208" s="8">
        <v>0</v>
      </c>
      <c r="AP208" s="8">
        <v>-1</v>
      </c>
    </row>
    <row r="209" spans="2:42" x14ac:dyDescent="0.25">
      <c r="B209" s="2" t="s">
        <v>106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f>AI174</f>
        <v>0.81450624999999999</v>
      </c>
      <c r="AH209" s="8">
        <v>0</v>
      </c>
      <c r="AI209" s="8">
        <f>-2*AI174</f>
        <v>-1.6290125</v>
      </c>
      <c r="AJ209" s="8">
        <v>1</v>
      </c>
      <c r="AK209" s="8">
        <f>AI174</f>
        <v>0.81450624999999999</v>
      </c>
      <c r="AL209" s="8">
        <v>0</v>
      </c>
      <c r="AM209" s="8">
        <v>0</v>
      </c>
      <c r="AN209" s="8">
        <v>0</v>
      </c>
      <c r="AP209" s="8">
        <v>0</v>
      </c>
    </row>
    <row r="210" spans="2:42" x14ac:dyDescent="0.25">
      <c r="B210" s="2" t="s">
        <v>107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1</v>
      </c>
      <c r="AK210" s="8">
        <v>0</v>
      </c>
      <c r="AL210" s="8">
        <v>-2</v>
      </c>
      <c r="AM210" s="8">
        <v>0</v>
      </c>
      <c r="AN210" s="8">
        <v>1</v>
      </c>
      <c r="AP210" s="8">
        <v>-1</v>
      </c>
    </row>
    <row r="211" spans="2:42" x14ac:dyDescent="0.25">
      <c r="B211" s="2" t="s">
        <v>108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f>AK174</f>
        <v>1</v>
      </c>
      <c r="AJ211" s="8">
        <v>0</v>
      </c>
      <c r="AK211" s="8">
        <f>-2*AK174</f>
        <v>-2</v>
      </c>
      <c r="AL211" s="8">
        <v>1</v>
      </c>
      <c r="AM211" s="8">
        <f>AK174</f>
        <v>1</v>
      </c>
      <c r="AN211" s="8">
        <v>0</v>
      </c>
      <c r="AP211" s="8">
        <v>0</v>
      </c>
    </row>
    <row r="212" spans="2:42" x14ac:dyDescent="0.25">
      <c r="B212" s="2" t="s">
        <v>19</v>
      </c>
      <c r="C212" s="8">
        <v>0</v>
      </c>
      <c r="D212" s="8">
        <v>0</v>
      </c>
      <c r="E212" s="8">
        <v>0</v>
      </c>
      <c r="F212" s="8">
        <v>1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P212" s="8">
        <v>0</v>
      </c>
    </row>
    <row r="213" spans="2:42" x14ac:dyDescent="0.25">
      <c r="B213" s="2" t="s">
        <v>20</v>
      </c>
      <c r="C213" s="8">
        <v>0</v>
      </c>
      <c r="D213" s="8">
        <v>0</v>
      </c>
      <c r="E213" s="8">
        <v>1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P213" s="8">
        <v>0</v>
      </c>
    </row>
    <row r="214" spans="2:42" x14ac:dyDescent="0.25">
      <c r="B214" s="2" t="s">
        <v>109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1</v>
      </c>
      <c r="AL214" s="8">
        <v>0</v>
      </c>
      <c r="AM214" s="8">
        <v>0</v>
      </c>
      <c r="AN214" s="8">
        <v>0</v>
      </c>
      <c r="AP214" s="8">
        <v>0</v>
      </c>
    </row>
    <row r="215" spans="2:42" x14ac:dyDescent="0.25">
      <c r="B215" s="2" t="s">
        <v>110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-1</v>
      </c>
      <c r="AJ215" s="8">
        <v>0</v>
      </c>
      <c r="AK215" s="8">
        <v>0</v>
      </c>
      <c r="AL215" s="8">
        <v>0</v>
      </c>
      <c r="AM215" s="8">
        <v>1</v>
      </c>
      <c r="AN215" s="8">
        <v>0</v>
      </c>
      <c r="AP215" s="8">
        <v>0</v>
      </c>
    </row>
    <row r="219" spans="2:42" x14ac:dyDescent="0.25">
      <c r="F219" s="18" t="str">
        <f t="array" ref="F219:F256">TRANSPOSE(C177:AN177)</f>
        <v>W0</v>
      </c>
      <c r="G219" s="2">
        <f t="array" ref="G219:G256">MMULT(MINVERSE(C178:AN215),AP178:AP215)</f>
        <v>-1988.8773171503506</v>
      </c>
    </row>
    <row r="220" spans="2:42" x14ac:dyDescent="0.25">
      <c r="F220" s="18" t="str">
        <v>h²M0</v>
      </c>
      <c r="G220" s="2">
        <v>-4.2389440720793061</v>
      </c>
    </row>
    <row r="221" spans="2:42" x14ac:dyDescent="0.25">
      <c r="F221" s="18" t="str">
        <v>W1</v>
      </c>
      <c r="G221" s="2">
        <v>0</v>
      </c>
    </row>
    <row r="222" spans="2:42" x14ac:dyDescent="0.25">
      <c r="F222" s="18" t="str">
        <v>h²M1</v>
      </c>
      <c r="G222" s="2">
        <v>0</v>
      </c>
    </row>
    <row r="223" spans="2:42" x14ac:dyDescent="0.25">
      <c r="F223" s="18" t="str">
        <v>W2</v>
      </c>
      <c r="G223" s="2">
        <v>1988.8773171503501</v>
      </c>
    </row>
    <row r="224" spans="2:42" x14ac:dyDescent="0.25">
      <c r="F224" s="18" t="str">
        <v>h²M2</v>
      </c>
      <c r="G224" s="2">
        <v>3.2389440720793057</v>
      </c>
    </row>
    <row r="225" spans="6:17" x14ac:dyDescent="0.25">
      <c r="F225" s="18" t="str">
        <v>W3</v>
      </c>
      <c r="G225" s="2">
        <v>3148.5849518483974</v>
      </c>
      <c r="O225" s="18" t="s">
        <v>77</v>
      </c>
      <c r="P225" s="24">
        <v>10</v>
      </c>
      <c r="Q225" s="2" t="s">
        <v>14</v>
      </c>
    </row>
    <row r="226" spans="6:17" x14ac:dyDescent="0.25">
      <c r="F226" s="18" t="str">
        <v>h²M3</v>
      </c>
      <c r="G226" s="2">
        <v>5.4778881441586114</v>
      </c>
      <c r="O226" s="18" t="s">
        <v>26</v>
      </c>
      <c r="P226" s="24">
        <f>8/16</f>
        <v>0.5</v>
      </c>
      <c r="Q226" s="2" t="s">
        <v>0</v>
      </c>
    </row>
    <row r="227" spans="6:17" x14ac:dyDescent="0.25">
      <c r="F227" s="18" t="str">
        <v>W4</v>
      </c>
      <c r="G227" s="2">
        <v>3632.0100996132833</v>
      </c>
      <c r="J227" s="23" t="s">
        <v>27</v>
      </c>
    </row>
    <row r="228" spans="6:17" x14ac:dyDescent="0.25">
      <c r="F228" s="18" t="str">
        <v>h²M4</v>
      </c>
      <c r="G228" s="2">
        <v>6.7168322162379202</v>
      </c>
      <c r="J228" s="7">
        <v>0</v>
      </c>
      <c r="K228" s="5">
        <f>J228/$G$65</f>
        <v>0</v>
      </c>
      <c r="L228" s="4" t="str">
        <f>F222</f>
        <v>h²M1</v>
      </c>
      <c r="M228" s="5">
        <f>G222</f>
        <v>0</v>
      </c>
      <c r="O228" s="18" t="s">
        <v>44</v>
      </c>
      <c r="P228" s="24">
        <f>M228*$P$225*$P$226*$P$226</f>
        <v>0</v>
      </c>
      <c r="Q228" s="2" t="s">
        <v>9</v>
      </c>
    </row>
    <row r="229" spans="6:17" x14ac:dyDescent="0.25">
      <c r="F229" s="18" t="str">
        <v>W5</v>
      </c>
      <c r="G229" s="2">
        <v>3667.8329339262459</v>
      </c>
      <c r="J229" s="7">
        <v>2</v>
      </c>
      <c r="K229" s="5">
        <f t="shared" ref="K229:K232" si="2">J229/$G$65</f>
        <v>0.25</v>
      </c>
      <c r="L229" s="5" t="str">
        <f>F230</f>
        <v>h²M5</v>
      </c>
      <c r="M229" s="5">
        <f>G230</f>
        <v>6.9557762883172281</v>
      </c>
      <c r="O229" s="18" t="s">
        <v>15</v>
      </c>
      <c r="P229" s="24">
        <f t="shared" ref="P229:P232" si="3">M229*$P$225*$P$226*$P$226</f>
        <v>17.389440720793068</v>
      </c>
      <c r="Q229" s="2" t="s">
        <v>9</v>
      </c>
    </row>
    <row r="230" spans="6:17" x14ac:dyDescent="0.25">
      <c r="F230" s="18" t="str">
        <v>h²M5</v>
      </c>
      <c r="G230" s="2">
        <v>6.9557762883172281</v>
      </c>
      <c r="J230" s="7">
        <v>4</v>
      </c>
      <c r="K230" s="5">
        <f t="shared" si="2"/>
        <v>0.5</v>
      </c>
      <c r="L230" s="4" t="str">
        <f>F238</f>
        <v>h²M9</v>
      </c>
      <c r="M230" s="5">
        <f>G238</f>
        <v>-2.088447423365523</v>
      </c>
      <c r="O230" s="18" t="s">
        <v>80</v>
      </c>
      <c r="P230" s="24">
        <f t="shared" si="3"/>
        <v>-5.2211185584138073</v>
      </c>
      <c r="Q230" s="2" t="s">
        <v>9</v>
      </c>
    </row>
    <row r="231" spans="6:17" x14ac:dyDescent="0.25">
      <c r="F231" s="18" t="str">
        <v>W6</v>
      </c>
      <c r="G231" s="2">
        <v>3431.9457569768183</v>
      </c>
      <c r="J231" s="7">
        <v>6</v>
      </c>
      <c r="K231" s="5">
        <f t="shared" si="2"/>
        <v>0.75</v>
      </c>
      <c r="L231" s="4" t="str">
        <f>F246</f>
        <v>h²M13</v>
      </c>
      <c r="M231" s="5">
        <f>G246</f>
        <v>-27.132671135048273</v>
      </c>
      <c r="O231" s="18" t="s">
        <v>111</v>
      </c>
      <c r="P231" s="24">
        <f t="shared" si="3"/>
        <v>-67.831677837620688</v>
      </c>
      <c r="Q231" s="2" t="s">
        <v>9</v>
      </c>
    </row>
    <row r="232" spans="6:17" x14ac:dyDescent="0.25">
      <c r="F232" s="18" t="str">
        <v>h²M6</v>
      </c>
      <c r="G232" s="2">
        <v>6.1947203603965395</v>
      </c>
      <c r="J232" s="7">
        <v>8</v>
      </c>
      <c r="K232" s="5">
        <f t="shared" si="2"/>
        <v>1</v>
      </c>
      <c r="L232" s="4" t="str">
        <f>F254</f>
        <v>h²M17</v>
      </c>
      <c r="M232" s="5">
        <f>G254</f>
        <v>-68.176894846731003</v>
      </c>
      <c r="O232" s="18" t="s">
        <v>112</v>
      </c>
      <c r="P232" s="24">
        <f t="shared" si="3"/>
        <v>-170.4422371168275</v>
      </c>
      <c r="Q232" s="2" t="s">
        <v>9</v>
      </c>
    </row>
    <row r="233" spans="6:17" x14ac:dyDescent="0.25">
      <c r="F233" s="18" t="str">
        <v>W7</v>
      </c>
      <c r="G233" s="2">
        <v>3044.990868144529</v>
      </c>
    </row>
    <row r="234" spans="6:17" x14ac:dyDescent="0.25">
      <c r="F234" s="18" t="str">
        <v>h²M7</v>
      </c>
      <c r="G234" s="2">
        <v>4.433664432475851</v>
      </c>
    </row>
    <row r="235" spans="6:17" x14ac:dyDescent="0.25">
      <c r="F235" s="18" t="str">
        <v>W8</v>
      </c>
      <c r="G235" s="2">
        <v>2587.0973483926264</v>
      </c>
    </row>
    <row r="236" spans="6:17" x14ac:dyDescent="0.25">
      <c r="F236" s="18" t="str">
        <v>h²M8</v>
      </c>
      <c r="G236" s="2">
        <v>1.6726085045551653</v>
      </c>
      <c r="L236" s="4"/>
    </row>
    <row r="237" spans="6:17" x14ac:dyDescent="0.25">
      <c r="F237" s="18" t="str">
        <v>W9</v>
      </c>
      <c r="G237" s="2">
        <v>2110.9252028140163</v>
      </c>
      <c r="L237" s="5"/>
    </row>
    <row r="238" spans="6:17" x14ac:dyDescent="0.25">
      <c r="F238" s="18" t="str">
        <v>h²M9</v>
      </c>
      <c r="G238" s="2">
        <v>-2.088447423365523</v>
      </c>
      <c r="L238" s="4"/>
    </row>
    <row r="239" spans="6:17" x14ac:dyDescent="0.25">
      <c r="F239" s="18" t="str">
        <v>W10</v>
      </c>
      <c r="G239" s="2">
        <v>1650.867620687301</v>
      </c>
      <c r="L239" s="4"/>
    </row>
    <row r="240" spans="6:17" x14ac:dyDescent="0.25">
      <c r="F240" s="18" t="str">
        <v>h²M10</v>
      </c>
      <c r="G240" s="2">
        <v>-6.8495033512862085</v>
      </c>
      <c r="L240" s="4"/>
    </row>
    <row r="241" spans="6:7" x14ac:dyDescent="0.25">
      <c r="F241" s="18" t="str">
        <v>W11</v>
      </c>
      <c r="G241" s="2">
        <v>1229.1812628246446</v>
      </c>
    </row>
    <row r="242" spans="6:7" x14ac:dyDescent="0.25">
      <c r="F242" s="18" t="str">
        <v>h²M11</v>
      </c>
      <c r="G242" s="2">
        <v>-12.610559279206898</v>
      </c>
    </row>
    <row r="243" spans="6:7" x14ac:dyDescent="0.25">
      <c r="F243" s="18" t="str">
        <v>W12</v>
      </c>
      <c r="G243" s="2">
        <v>860.01701774502385</v>
      </c>
    </row>
    <row r="244" spans="6:7" x14ac:dyDescent="0.25">
      <c r="F244" s="18" t="str">
        <v>h²M12</v>
      </c>
      <c r="G244" s="2">
        <v>-19.37161520712759</v>
      </c>
    </row>
    <row r="245" spans="6:7" x14ac:dyDescent="0.25">
      <c r="F245" s="18" t="str">
        <v>W13</v>
      </c>
      <c r="G245" s="2">
        <v>552.07664294965832</v>
      </c>
    </row>
    <row r="246" spans="6:7" x14ac:dyDescent="0.25">
      <c r="F246" s="18" t="str">
        <v>h²M13</v>
      </c>
      <c r="G246" s="2">
        <v>-27.132671135048273</v>
      </c>
    </row>
    <row r="247" spans="6:7" x14ac:dyDescent="0.25">
      <c r="F247" s="18" t="str">
        <v>W14</v>
      </c>
      <c r="G247" s="2">
        <v>310.37814104259405</v>
      </c>
    </row>
    <row r="248" spans="6:7" x14ac:dyDescent="0.25">
      <c r="F248" s="18" t="str">
        <v>h²M14</v>
      </c>
      <c r="G248" s="2">
        <v>-35.893727062968971</v>
      </c>
    </row>
    <row r="249" spans="6:7" x14ac:dyDescent="0.25">
      <c r="F249" s="18" t="str">
        <v>W15</v>
      </c>
      <c r="G249" s="2">
        <v>137.44074508583023</v>
      </c>
    </row>
    <row r="250" spans="6:7" x14ac:dyDescent="0.25">
      <c r="F250" s="18" t="str">
        <v>h²M15</v>
      </c>
      <c r="G250" s="2">
        <v>-45.654782990889643</v>
      </c>
    </row>
    <row r="251" spans="6:7" x14ac:dyDescent="0.25">
      <c r="F251" s="18" t="str">
        <v>W16</v>
      </c>
      <c r="G251" s="2">
        <v>34.088447423365508</v>
      </c>
    </row>
    <row r="252" spans="6:7" x14ac:dyDescent="0.25">
      <c r="F252" s="18" t="str">
        <v>h²M16</v>
      </c>
      <c r="G252" s="2">
        <v>-56.415838918810316</v>
      </c>
    </row>
    <row r="253" spans="6:7" x14ac:dyDescent="0.25">
      <c r="F253" s="18" t="str">
        <v>W17</v>
      </c>
      <c r="G253" s="2">
        <v>6.6613381477509392E-16</v>
      </c>
    </row>
    <row r="254" spans="6:7" x14ac:dyDescent="0.25">
      <c r="F254" s="18" t="str">
        <v>h²M17</v>
      </c>
      <c r="G254" s="2">
        <v>-68.176894846731003</v>
      </c>
    </row>
    <row r="255" spans="6:7" x14ac:dyDescent="0.25">
      <c r="F255" s="18" t="str">
        <v>W18</v>
      </c>
      <c r="G255" s="2">
        <v>34.088447423365508</v>
      </c>
    </row>
    <row r="256" spans="6:7" x14ac:dyDescent="0.25">
      <c r="F256" s="18" t="str">
        <v>h²M18</v>
      </c>
      <c r="G256" s="2">
        <v>-80.937950774651696</v>
      </c>
    </row>
    <row r="261" spans="3:8" ht="16.5" x14ac:dyDescent="0.25">
      <c r="C261" s="28" t="s">
        <v>30</v>
      </c>
    </row>
    <row r="263" spans="3:8" x14ac:dyDescent="0.25">
      <c r="C263" s="18" t="s">
        <v>31</v>
      </c>
      <c r="D263" s="2">
        <v>8</v>
      </c>
      <c r="F263" s="4" t="s">
        <v>32</v>
      </c>
      <c r="G263" s="4" t="s">
        <v>33</v>
      </c>
      <c r="H263" s="4" t="s">
        <v>34</v>
      </c>
    </row>
    <row r="264" spans="3:8" x14ac:dyDescent="0.25">
      <c r="C264" s="18" t="s">
        <v>35</v>
      </c>
      <c r="D264" s="2">
        <v>12</v>
      </c>
      <c r="F264" s="8">
        <v>-169.21733357980571</v>
      </c>
      <c r="G264" s="8">
        <v>-170.21802277604576</v>
      </c>
      <c r="H264" s="8">
        <v>-170.4422371168275</v>
      </c>
    </row>
    <row r="265" spans="3:8" x14ac:dyDescent="0.25">
      <c r="C265" s="18" t="s">
        <v>36</v>
      </c>
      <c r="D265" s="2">
        <v>16</v>
      </c>
    </row>
    <row r="268" spans="3:8" x14ac:dyDescent="0.25">
      <c r="D268" s="4">
        <f>D263</f>
        <v>8</v>
      </c>
      <c r="E268" s="4">
        <v>1</v>
      </c>
      <c r="F268" s="4">
        <f>-F264</f>
        <v>169.21733357980571</v>
      </c>
      <c r="H268" s="4">
        <f>F264*D263</f>
        <v>-1353.7386686384457</v>
      </c>
    </row>
    <row r="269" spans="3:8" x14ac:dyDescent="0.25">
      <c r="D269" s="4">
        <f>D264</f>
        <v>12</v>
      </c>
      <c r="E269" s="4">
        <v>1</v>
      </c>
      <c r="F269" s="4">
        <f>-G264</f>
        <v>170.21802277604576</v>
      </c>
      <c r="H269" s="4">
        <f>G264*D264</f>
        <v>-2042.6162733125491</v>
      </c>
    </row>
    <row r="270" spans="3:8" x14ac:dyDescent="0.25">
      <c r="D270" s="4">
        <f>D265</f>
        <v>16</v>
      </c>
      <c r="E270" s="4">
        <v>1</v>
      </c>
      <c r="F270" s="4">
        <f>-H264</f>
        <v>170.4422371168275</v>
      </c>
      <c r="H270" s="4">
        <f>H264*D265</f>
        <v>-2727.07579386924</v>
      </c>
    </row>
    <row r="273" spans="4:8" x14ac:dyDescent="0.25">
      <c r="D273" s="18" t="s">
        <v>37</v>
      </c>
      <c r="E273" s="8">
        <f t="array" ref="E273:E275">MMULT(MINVERSE(D268:F270),H268:H270)</f>
        <v>-170.79593941271503</v>
      </c>
    </row>
    <row r="274" spans="4:8" x14ac:dyDescent="0.25">
      <c r="D274" s="18" t="s">
        <v>38</v>
      </c>
      <c r="E274" s="8">
        <v>975.46287615480833</v>
      </c>
    </row>
    <row r="275" spans="4:8" x14ac:dyDescent="0.25">
      <c r="D275" s="18" t="s">
        <v>39</v>
      </c>
      <c r="E275" s="8">
        <v>-5.6899255479497697</v>
      </c>
    </row>
    <row r="278" spans="4:8" x14ac:dyDescent="0.25">
      <c r="E278" s="4" t="s">
        <v>114</v>
      </c>
      <c r="F278" s="4" t="s">
        <v>113</v>
      </c>
      <c r="G278" s="4" t="s">
        <v>115</v>
      </c>
      <c r="H278" s="4" t="s">
        <v>294</v>
      </c>
    </row>
    <row r="279" spans="4:8" x14ac:dyDescent="0.25">
      <c r="D279" s="23" t="s">
        <v>27</v>
      </c>
    </row>
    <row r="280" spans="4:8" x14ac:dyDescent="0.25">
      <c r="D280" s="7">
        <v>0</v>
      </c>
      <c r="E280" s="5">
        <v>-8.3266726846886741E-16</v>
      </c>
      <c r="F280" s="5">
        <v>2.4671622769447919E-16</v>
      </c>
      <c r="G280" s="5">
        <v>0</v>
      </c>
      <c r="H280" s="24"/>
    </row>
    <row r="281" spans="4:8" x14ac:dyDescent="0.25">
      <c r="D281" s="7">
        <v>2</v>
      </c>
      <c r="E281" s="5">
        <v>17.695666605048569</v>
      </c>
      <c r="F281" s="5">
        <v>17.445494305988554</v>
      </c>
      <c r="G281" s="5">
        <v>17.389440720793068</v>
      </c>
      <c r="H281" s="5">
        <v>17.301015146821072</v>
      </c>
    </row>
    <row r="282" spans="4:8" x14ac:dyDescent="0.25">
      <c r="D282" s="7">
        <v>4</v>
      </c>
      <c r="E282" s="5">
        <v>-4.6086667899028653</v>
      </c>
      <c r="F282" s="5">
        <v>-5.1090113880228678</v>
      </c>
      <c r="G282" s="5">
        <v>-5.2211185584138073</v>
      </c>
      <c r="H282" s="5">
        <v>-5.3979697063577525</v>
      </c>
    </row>
    <row r="283" spans="4:8" x14ac:dyDescent="0.25">
      <c r="D283" s="7">
        <v>6</v>
      </c>
      <c r="E283" s="5">
        <v>-66.913000184854297</v>
      </c>
      <c r="F283" s="5">
        <v>-67.663517082034289</v>
      </c>
      <c r="G283" s="5">
        <v>-67.831677837620688</v>
      </c>
      <c r="H283" s="5">
        <v>-68.096954559536584</v>
      </c>
    </row>
    <row r="284" spans="4:8" x14ac:dyDescent="0.25">
      <c r="D284" s="7">
        <v>8</v>
      </c>
      <c r="E284" s="5">
        <v>-169.21733357980571</v>
      </c>
      <c r="F284" s="5">
        <v>-170.21802277604576</v>
      </c>
      <c r="G284" s="5">
        <v>-170.4422371168275</v>
      </c>
      <c r="H284" s="5">
        <v>-170.79593941271503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9939" r:id="rId3">
          <objectPr defaultSize="0" autoPict="0" r:id="rId4">
            <anchor moveWithCells="1" sizeWithCells="1">
              <from>
                <xdr:col>11</xdr:col>
                <xdr:colOff>752475</xdr:colOff>
                <xdr:row>17</xdr:row>
                <xdr:rowOff>152400</xdr:rowOff>
              </from>
              <to>
                <xdr:col>16</xdr:col>
                <xdr:colOff>19050</xdr:colOff>
                <xdr:row>24</xdr:row>
                <xdr:rowOff>66675</xdr:rowOff>
              </to>
            </anchor>
          </objectPr>
        </oleObject>
      </mc:Choice>
      <mc:Fallback>
        <oleObject progId="Equation.DSMT4" shapeId="39939" r:id="rId3"/>
      </mc:Fallback>
    </mc:AlternateContent>
    <mc:AlternateContent xmlns:mc="http://schemas.openxmlformats.org/markup-compatibility/2006">
      <mc:Choice Requires="x14">
        <oleObject progId="Equation.DSMT4" shapeId="39940" r:id="rId5">
          <objectPr defaultSize="0" autoPict="0" r:id="rId6">
            <anchor moveWithCells="1" sizeWithCells="1">
              <from>
                <xdr:col>0</xdr:col>
                <xdr:colOff>142875</xdr:colOff>
                <xdr:row>24</xdr:row>
                <xdr:rowOff>171450</xdr:rowOff>
              </from>
              <to>
                <xdr:col>2</xdr:col>
                <xdr:colOff>28575</xdr:colOff>
                <xdr:row>28</xdr:row>
                <xdr:rowOff>47625</xdr:rowOff>
              </to>
            </anchor>
          </objectPr>
        </oleObject>
      </mc:Choice>
      <mc:Fallback>
        <oleObject progId="Equation.DSMT4" shapeId="39940" r:id="rId5"/>
      </mc:Fallback>
    </mc:AlternateContent>
    <mc:AlternateContent xmlns:mc="http://schemas.openxmlformats.org/markup-compatibility/2006">
      <mc:Choice Requires="x14">
        <oleObject progId="Equation.DSMT4" shapeId="39941" r:id="rId7">
          <objectPr defaultSize="0" autoPict="0" r:id="rId8">
            <anchor moveWithCells="1" sizeWithCells="1">
              <from>
                <xdr:col>25</xdr:col>
                <xdr:colOff>47625</xdr:colOff>
                <xdr:row>27</xdr:row>
                <xdr:rowOff>104775</xdr:rowOff>
              </from>
              <to>
                <xdr:col>25</xdr:col>
                <xdr:colOff>600075</xdr:colOff>
                <xdr:row>29</xdr:row>
                <xdr:rowOff>85725</xdr:rowOff>
              </to>
            </anchor>
          </objectPr>
        </oleObject>
      </mc:Choice>
      <mc:Fallback>
        <oleObject progId="Equation.DSMT4" shapeId="39941" r:id="rId7"/>
      </mc:Fallback>
    </mc:AlternateContent>
    <mc:AlternateContent xmlns:mc="http://schemas.openxmlformats.org/markup-compatibility/2006">
      <mc:Choice Requires="x14">
        <oleObject progId="Equation.DSMT4" shapeId="39942" r:id="rId9">
          <objectPr defaultSize="0" autoPict="0" r:id="rId8">
            <anchor moveWithCells="1" sizeWithCells="1">
              <from>
                <xdr:col>4</xdr:col>
                <xdr:colOff>133350</xdr:colOff>
                <xdr:row>52</xdr:row>
                <xdr:rowOff>161925</xdr:rowOff>
              </from>
              <to>
                <xdr:col>4</xdr:col>
                <xdr:colOff>685800</xdr:colOff>
                <xdr:row>54</xdr:row>
                <xdr:rowOff>142875</xdr:rowOff>
              </to>
            </anchor>
          </objectPr>
        </oleObject>
      </mc:Choice>
      <mc:Fallback>
        <oleObject progId="Equation.DSMT4" shapeId="39942" r:id="rId9"/>
      </mc:Fallback>
    </mc:AlternateContent>
    <mc:AlternateContent xmlns:mc="http://schemas.openxmlformats.org/markup-compatibility/2006">
      <mc:Choice Requires="x14">
        <oleObject progId="Equation.DSMT4" shapeId="39943" r:id="rId10">
          <objectPr defaultSize="0" autoPict="0" r:id="rId11">
            <anchor moveWithCells="1" sizeWithCells="1">
              <from>
                <xdr:col>7</xdr:col>
                <xdr:colOff>161925</xdr:colOff>
                <xdr:row>58</xdr:row>
                <xdr:rowOff>95250</xdr:rowOff>
              </from>
              <to>
                <xdr:col>7</xdr:col>
                <xdr:colOff>485775</xdr:colOff>
                <xdr:row>60</xdr:row>
                <xdr:rowOff>28575</xdr:rowOff>
              </to>
            </anchor>
          </objectPr>
        </oleObject>
      </mc:Choice>
      <mc:Fallback>
        <oleObject progId="Equation.DSMT4" shapeId="39943" r:id="rId10"/>
      </mc:Fallback>
    </mc:AlternateContent>
    <mc:AlternateContent xmlns:mc="http://schemas.openxmlformats.org/markup-compatibility/2006">
      <mc:Choice Requires="x14">
        <oleObject progId="Equation.DSMT4" shapeId="39944" r:id="rId12">
          <objectPr defaultSize="0" autoPict="0" r:id="rId8">
            <anchor moveWithCells="1" sizeWithCells="1">
              <from>
                <xdr:col>9</xdr:col>
                <xdr:colOff>142875</xdr:colOff>
                <xdr:row>58</xdr:row>
                <xdr:rowOff>57150</xdr:rowOff>
              </from>
              <to>
                <xdr:col>9</xdr:col>
                <xdr:colOff>600075</xdr:colOff>
                <xdr:row>59</xdr:row>
                <xdr:rowOff>161925</xdr:rowOff>
              </to>
            </anchor>
          </objectPr>
        </oleObject>
      </mc:Choice>
      <mc:Fallback>
        <oleObject progId="Equation.DSMT4" shapeId="39944" r:id="rId12"/>
      </mc:Fallback>
    </mc:AlternateContent>
    <mc:AlternateContent xmlns:mc="http://schemas.openxmlformats.org/markup-compatibility/2006">
      <mc:Choice Requires="x14">
        <oleObject progId="Equation.DSMT4" shapeId="39945" r:id="rId13">
          <objectPr defaultSize="0" autoPict="0" r:id="rId14">
            <anchor moveWithCells="1" sizeWithCells="1">
              <from>
                <xdr:col>0</xdr:col>
                <xdr:colOff>152400</xdr:colOff>
                <xdr:row>86</xdr:row>
                <xdr:rowOff>104775</xdr:rowOff>
              </from>
              <to>
                <xdr:col>0</xdr:col>
                <xdr:colOff>495300</xdr:colOff>
                <xdr:row>88</xdr:row>
                <xdr:rowOff>76200</xdr:rowOff>
              </to>
            </anchor>
          </objectPr>
        </oleObject>
      </mc:Choice>
      <mc:Fallback>
        <oleObject progId="Equation.DSMT4" shapeId="39945" r:id="rId13"/>
      </mc:Fallback>
    </mc:AlternateContent>
    <mc:AlternateContent xmlns:mc="http://schemas.openxmlformats.org/markup-compatibility/2006">
      <mc:Choice Requires="x14">
        <oleObject progId="Equation.DSMT4" shapeId="39946" r:id="rId15">
          <objectPr defaultSize="0" autoPict="0" r:id="rId16">
            <anchor moveWithCells="1" sizeWithCells="1">
              <from>
                <xdr:col>0</xdr:col>
                <xdr:colOff>133350</xdr:colOff>
                <xdr:row>89</xdr:row>
                <xdr:rowOff>0</xdr:rowOff>
              </from>
              <to>
                <xdr:col>2</xdr:col>
                <xdr:colOff>133350</xdr:colOff>
                <xdr:row>92</xdr:row>
                <xdr:rowOff>19050</xdr:rowOff>
              </to>
            </anchor>
          </objectPr>
        </oleObject>
      </mc:Choice>
      <mc:Fallback>
        <oleObject progId="Equation.DSMT4" shapeId="39946" r:id="rId15"/>
      </mc:Fallback>
    </mc:AlternateContent>
    <mc:AlternateContent xmlns:mc="http://schemas.openxmlformats.org/markup-compatibility/2006">
      <mc:Choice Requires="x14">
        <oleObject progId="Equation.DSMT4" shapeId="39947" r:id="rId17">
          <objectPr defaultSize="0" autoPict="0" r:id="rId18">
            <anchor moveWithCells="1" sizeWithCells="1">
              <from>
                <xdr:col>12</xdr:col>
                <xdr:colOff>762000</xdr:colOff>
                <xdr:row>81</xdr:row>
                <xdr:rowOff>85725</xdr:rowOff>
              </from>
              <to>
                <xdr:col>17</xdr:col>
                <xdr:colOff>66675</xdr:colOff>
                <xdr:row>85</xdr:row>
                <xdr:rowOff>133350</xdr:rowOff>
              </to>
            </anchor>
          </objectPr>
        </oleObject>
      </mc:Choice>
      <mc:Fallback>
        <oleObject progId="Equation.DSMT4" shapeId="39947" r:id="rId17"/>
      </mc:Fallback>
    </mc:AlternateContent>
    <mc:AlternateContent xmlns:mc="http://schemas.openxmlformats.org/markup-compatibility/2006">
      <mc:Choice Requires="x14">
        <oleObject progId="Equation.DSMT4" shapeId="39948" r:id="rId19">
          <objectPr defaultSize="0" autoPict="0" r:id="rId8">
            <anchor moveWithCells="1" sizeWithCells="1">
              <from>
                <xdr:col>33</xdr:col>
                <xdr:colOff>47625</xdr:colOff>
                <xdr:row>92</xdr:row>
                <xdr:rowOff>104775</xdr:rowOff>
              </from>
              <to>
                <xdr:col>33</xdr:col>
                <xdr:colOff>600075</xdr:colOff>
                <xdr:row>94</xdr:row>
                <xdr:rowOff>85725</xdr:rowOff>
              </to>
            </anchor>
          </objectPr>
        </oleObject>
      </mc:Choice>
      <mc:Fallback>
        <oleObject progId="Equation.DSMT4" shapeId="39948" r:id="rId19"/>
      </mc:Fallback>
    </mc:AlternateContent>
    <mc:AlternateContent xmlns:mc="http://schemas.openxmlformats.org/markup-compatibility/2006">
      <mc:Choice Requires="x14">
        <oleObject progId="Equation.DSMT4" shapeId="39949" r:id="rId20">
          <objectPr defaultSize="0" autoPict="0" r:id="rId11">
            <anchor moveWithCells="1" sizeWithCells="1">
              <from>
                <xdr:col>9</xdr:col>
                <xdr:colOff>161925</xdr:colOff>
                <xdr:row>135</xdr:row>
                <xdr:rowOff>95250</xdr:rowOff>
              </from>
              <to>
                <xdr:col>9</xdr:col>
                <xdr:colOff>485775</xdr:colOff>
                <xdr:row>137</xdr:row>
                <xdr:rowOff>28575</xdr:rowOff>
              </to>
            </anchor>
          </objectPr>
        </oleObject>
      </mc:Choice>
      <mc:Fallback>
        <oleObject progId="Equation.DSMT4" shapeId="39949" r:id="rId20"/>
      </mc:Fallback>
    </mc:AlternateContent>
    <mc:AlternateContent xmlns:mc="http://schemas.openxmlformats.org/markup-compatibility/2006">
      <mc:Choice Requires="x14">
        <oleObject progId="Equation.DSMT4" shapeId="39950" r:id="rId21">
          <objectPr defaultSize="0" autoPict="0" r:id="rId8">
            <anchor moveWithCells="1" sizeWithCells="1">
              <from>
                <xdr:col>11</xdr:col>
                <xdr:colOff>142875</xdr:colOff>
                <xdr:row>135</xdr:row>
                <xdr:rowOff>57150</xdr:rowOff>
              </from>
              <to>
                <xdr:col>11</xdr:col>
                <xdr:colOff>600075</xdr:colOff>
                <xdr:row>136</xdr:row>
                <xdr:rowOff>161925</xdr:rowOff>
              </to>
            </anchor>
          </objectPr>
        </oleObject>
      </mc:Choice>
      <mc:Fallback>
        <oleObject progId="Equation.DSMT4" shapeId="39950" r:id="rId21"/>
      </mc:Fallback>
    </mc:AlternateContent>
    <mc:AlternateContent xmlns:mc="http://schemas.openxmlformats.org/markup-compatibility/2006">
      <mc:Choice Requires="x14">
        <oleObject progId="Equation.DSMT4" shapeId="39951" r:id="rId22">
          <objectPr defaultSize="0" autoPict="0" r:id="rId23">
            <anchor moveWithCells="1" sizeWithCells="1">
              <from>
                <xdr:col>0</xdr:col>
                <xdr:colOff>161925</xdr:colOff>
                <xdr:row>22</xdr:row>
                <xdr:rowOff>104775</xdr:rowOff>
              </from>
              <to>
                <xdr:col>0</xdr:col>
                <xdr:colOff>1104900</xdr:colOff>
                <xdr:row>24</xdr:row>
                <xdr:rowOff>76200</xdr:rowOff>
              </to>
            </anchor>
          </objectPr>
        </oleObject>
      </mc:Choice>
      <mc:Fallback>
        <oleObject progId="Equation.DSMT4" shapeId="39951" r:id="rId22"/>
      </mc:Fallback>
    </mc:AlternateContent>
    <mc:AlternateContent xmlns:mc="http://schemas.openxmlformats.org/markup-compatibility/2006">
      <mc:Choice Requires="x14">
        <oleObject progId="Equation.DSMT4" shapeId="39952" r:id="rId24">
          <objectPr defaultSize="0" autoPict="0" r:id="rId14">
            <anchor moveWithCells="1" sizeWithCells="1">
              <from>
                <xdr:col>0</xdr:col>
                <xdr:colOff>152400</xdr:colOff>
                <xdr:row>168</xdr:row>
                <xdr:rowOff>104775</xdr:rowOff>
              </from>
              <to>
                <xdr:col>0</xdr:col>
                <xdr:colOff>495300</xdr:colOff>
                <xdr:row>170</xdr:row>
                <xdr:rowOff>76200</xdr:rowOff>
              </to>
            </anchor>
          </objectPr>
        </oleObject>
      </mc:Choice>
      <mc:Fallback>
        <oleObject progId="Equation.DSMT4" shapeId="39952" r:id="rId24"/>
      </mc:Fallback>
    </mc:AlternateContent>
    <mc:AlternateContent xmlns:mc="http://schemas.openxmlformats.org/markup-compatibility/2006">
      <mc:Choice Requires="x14">
        <oleObject progId="Equation.DSMT4" shapeId="39953" r:id="rId25">
          <objectPr defaultSize="0" autoPict="0" r:id="rId26">
            <anchor moveWithCells="1" sizeWithCells="1">
              <from>
                <xdr:col>0</xdr:col>
                <xdr:colOff>114300</xdr:colOff>
                <xdr:row>170</xdr:row>
                <xdr:rowOff>133350</xdr:rowOff>
              </from>
              <to>
                <xdr:col>2</xdr:col>
                <xdr:colOff>171450</xdr:colOff>
                <xdr:row>174</xdr:row>
                <xdr:rowOff>76200</xdr:rowOff>
              </to>
            </anchor>
          </objectPr>
        </oleObject>
      </mc:Choice>
      <mc:Fallback>
        <oleObject progId="Equation.DSMT4" shapeId="39953" r:id="rId25"/>
      </mc:Fallback>
    </mc:AlternateContent>
    <mc:AlternateContent xmlns:mc="http://schemas.openxmlformats.org/markup-compatibility/2006">
      <mc:Choice Requires="x14">
        <oleObject progId="Equation.DSMT4" shapeId="39954" r:id="rId27">
          <objectPr defaultSize="0" autoPict="0" r:id="rId18">
            <anchor moveWithCells="1" sizeWithCells="1">
              <from>
                <xdr:col>14</xdr:col>
                <xdr:colOff>0</xdr:colOff>
                <xdr:row>164</xdr:row>
                <xdr:rowOff>85725</xdr:rowOff>
              </from>
              <to>
                <xdr:col>18</xdr:col>
                <xdr:colOff>152400</xdr:colOff>
                <xdr:row>168</xdr:row>
                <xdr:rowOff>133350</xdr:rowOff>
              </to>
            </anchor>
          </objectPr>
        </oleObject>
      </mc:Choice>
      <mc:Fallback>
        <oleObject progId="Equation.DSMT4" shapeId="39954" r:id="rId27"/>
      </mc:Fallback>
    </mc:AlternateContent>
    <mc:AlternateContent xmlns:mc="http://schemas.openxmlformats.org/markup-compatibility/2006">
      <mc:Choice Requires="x14">
        <oleObject progId="Equation.DSMT4" shapeId="39955" r:id="rId28">
          <objectPr defaultSize="0" autoPict="0" r:id="rId8">
            <anchor moveWithCells="1" sizeWithCells="1">
              <from>
                <xdr:col>41</xdr:col>
                <xdr:colOff>47625</xdr:colOff>
                <xdr:row>174</xdr:row>
                <xdr:rowOff>104775</xdr:rowOff>
              </from>
              <to>
                <xdr:col>41</xdr:col>
                <xdr:colOff>600075</xdr:colOff>
                <xdr:row>176</xdr:row>
                <xdr:rowOff>85725</xdr:rowOff>
              </to>
            </anchor>
          </objectPr>
        </oleObject>
      </mc:Choice>
      <mc:Fallback>
        <oleObject progId="Equation.DSMT4" shapeId="39955" r:id="rId28"/>
      </mc:Fallback>
    </mc:AlternateContent>
    <mc:AlternateContent xmlns:mc="http://schemas.openxmlformats.org/markup-compatibility/2006">
      <mc:Choice Requires="x14">
        <oleObject progId="Equation.DSMT4" shapeId="39956" r:id="rId29">
          <objectPr defaultSize="0" autoPict="0" r:id="rId11">
            <anchor moveWithCells="1" sizeWithCells="1">
              <from>
                <xdr:col>10</xdr:col>
                <xdr:colOff>161925</xdr:colOff>
                <xdr:row>225</xdr:row>
                <xdr:rowOff>95250</xdr:rowOff>
              </from>
              <to>
                <xdr:col>10</xdr:col>
                <xdr:colOff>485775</xdr:colOff>
                <xdr:row>227</xdr:row>
                <xdr:rowOff>28575</xdr:rowOff>
              </to>
            </anchor>
          </objectPr>
        </oleObject>
      </mc:Choice>
      <mc:Fallback>
        <oleObject progId="Equation.DSMT4" shapeId="39956" r:id="rId29"/>
      </mc:Fallback>
    </mc:AlternateContent>
    <mc:AlternateContent xmlns:mc="http://schemas.openxmlformats.org/markup-compatibility/2006">
      <mc:Choice Requires="x14">
        <oleObject progId="Equation.DSMT4" shapeId="39957" r:id="rId30">
          <objectPr defaultSize="0" autoPict="0" r:id="rId8">
            <anchor moveWithCells="1" sizeWithCells="1">
              <from>
                <xdr:col>12</xdr:col>
                <xdr:colOff>142875</xdr:colOff>
                <xdr:row>225</xdr:row>
                <xdr:rowOff>57150</xdr:rowOff>
              </from>
              <to>
                <xdr:col>12</xdr:col>
                <xdr:colOff>600075</xdr:colOff>
                <xdr:row>226</xdr:row>
                <xdr:rowOff>161925</xdr:rowOff>
              </to>
            </anchor>
          </objectPr>
        </oleObject>
      </mc:Choice>
      <mc:Fallback>
        <oleObject progId="Equation.DSMT4" shapeId="39957" r:id="rId30"/>
      </mc:Fallback>
    </mc:AlternateContent>
    <mc:AlternateContent xmlns:mc="http://schemas.openxmlformats.org/markup-compatibility/2006">
      <mc:Choice Requires="x14">
        <oleObject progId="Equation.DSMT4" shapeId="39958" r:id="rId31">
          <objectPr defaultSize="0" autoPict="0" r:id="rId32">
            <anchor moveWithCells="1" sizeWithCells="1">
              <from>
                <xdr:col>9</xdr:col>
                <xdr:colOff>257175</xdr:colOff>
                <xdr:row>261</xdr:row>
                <xdr:rowOff>161925</xdr:rowOff>
              </from>
              <to>
                <xdr:col>12</xdr:col>
                <xdr:colOff>247650</xdr:colOff>
                <xdr:row>275</xdr:row>
                <xdr:rowOff>9525</xdr:rowOff>
              </to>
            </anchor>
          </objectPr>
        </oleObject>
      </mc:Choice>
      <mc:Fallback>
        <oleObject progId="Equation.DSMT4" shapeId="39958" r:id="rId31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V784"/>
  <sheetViews>
    <sheetView topLeftCell="A717" workbookViewId="0">
      <selection activeCell="P738" sqref="P738"/>
    </sheetView>
  </sheetViews>
  <sheetFormatPr baseColWidth="10" defaultRowHeight="15" x14ac:dyDescent="0.25"/>
  <cols>
    <col min="1" max="1" width="18.140625" style="2" customWidth="1"/>
    <col min="2" max="2" width="13.140625" style="2" customWidth="1"/>
    <col min="3" max="4" width="11.5703125" style="2" bestFit="1" customWidth="1"/>
    <col min="5" max="5" width="12" style="2" bestFit="1" customWidth="1"/>
    <col min="6" max="6" width="11.5703125" style="2" bestFit="1" customWidth="1"/>
    <col min="7" max="7" width="12.7109375" style="2" bestFit="1" customWidth="1"/>
    <col min="8" max="8" width="12.85546875" style="2" bestFit="1" customWidth="1"/>
    <col min="9" max="11" width="11.5703125" style="2" bestFit="1" customWidth="1"/>
    <col min="12" max="12" width="12.140625" style="2" bestFit="1" customWidth="1"/>
    <col min="13" max="13" width="12.85546875" style="2" bestFit="1" customWidth="1"/>
    <col min="14" max="31" width="11.5703125" style="2" bestFit="1" customWidth="1"/>
    <col min="32" max="16384" width="11.42578125" style="2"/>
  </cols>
  <sheetData>
    <row r="2" spans="3:4" ht="21.75" customHeight="1" x14ac:dyDescent="0.25">
      <c r="C2" s="3" t="s">
        <v>40</v>
      </c>
    </row>
    <row r="3" spans="3:4" ht="18.75" x14ac:dyDescent="0.25">
      <c r="D3" s="10" t="s">
        <v>124</v>
      </c>
    </row>
    <row r="27" spans="2:11" ht="18.75" x14ac:dyDescent="0.25">
      <c r="B27" s="10" t="s">
        <v>124</v>
      </c>
      <c r="K27" s="3" t="s">
        <v>117</v>
      </c>
    </row>
    <row r="28" spans="2:11" ht="18.75" x14ac:dyDescent="0.25">
      <c r="C28" s="3" t="s">
        <v>118</v>
      </c>
      <c r="D28" s="11"/>
      <c r="E28" s="12"/>
    </row>
    <row r="29" spans="2:11" x14ac:dyDescent="0.25">
      <c r="C29" s="13"/>
      <c r="D29" s="11"/>
    </row>
    <row r="30" spans="2:11" x14ac:dyDescent="0.25">
      <c r="B30" s="6" t="s">
        <v>119</v>
      </c>
      <c r="C30" s="9">
        <v>8</v>
      </c>
      <c r="E30" s="14"/>
      <c r="F30" s="15"/>
    </row>
    <row r="31" spans="2:11" x14ac:dyDescent="0.25">
      <c r="B31" s="16"/>
      <c r="C31" s="17">
        <f>1/C30</f>
        <v>0.125</v>
      </c>
      <c r="E31" s="14"/>
      <c r="F31" s="15"/>
    </row>
    <row r="32" spans="2:11" x14ac:dyDescent="0.25">
      <c r="B32" s="5"/>
    </row>
    <row r="33" spans="1:31" x14ac:dyDescent="0.25">
      <c r="B33" s="18"/>
      <c r="C33" s="19">
        <v>0.2</v>
      </c>
      <c r="E33" s="18"/>
    </row>
    <row r="34" spans="1:31" x14ac:dyDescent="0.25">
      <c r="B34" s="18"/>
      <c r="C34" s="19"/>
      <c r="E34" s="18"/>
    </row>
    <row r="35" spans="1:31" x14ac:dyDescent="0.25">
      <c r="C35" s="6"/>
    </row>
    <row r="36" spans="1:31" x14ac:dyDescent="0.25">
      <c r="A36" s="12"/>
      <c r="B36" s="18" t="s">
        <v>199</v>
      </c>
      <c r="C36" s="20">
        <v>10</v>
      </c>
      <c r="D36" s="2" t="s">
        <v>14</v>
      </c>
      <c r="F36" s="13"/>
      <c r="G36" s="21"/>
    </row>
    <row r="37" spans="1:31" x14ac:dyDescent="0.25">
      <c r="C37" s="6"/>
      <c r="E37" s="4"/>
      <c r="F37" s="4"/>
    </row>
    <row r="38" spans="1:31" x14ac:dyDescent="0.25">
      <c r="D38" s="13" t="s">
        <v>120</v>
      </c>
      <c r="E38" s="4">
        <v>1</v>
      </c>
      <c r="F38" s="4">
        <v>2</v>
      </c>
      <c r="G38" s="4">
        <v>3</v>
      </c>
      <c r="H38" s="4">
        <v>4</v>
      </c>
      <c r="I38" s="4">
        <v>5</v>
      </c>
      <c r="J38" s="4">
        <v>6</v>
      </c>
      <c r="K38" s="4">
        <v>7</v>
      </c>
      <c r="L38" s="4">
        <v>8</v>
      </c>
      <c r="M38" s="4">
        <v>9</v>
      </c>
      <c r="N38" s="4"/>
      <c r="P38" s="4"/>
      <c r="R38" s="4"/>
      <c r="T38" s="4"/>
    </row>
    <row r="39" spans="1:31" x14ac:dyDescent="0.25">
      <c r="E39" s="8">
        <v>0</v>
      </c>
      <c r="F39" s="8">
        <f>1/8</f>
        <v>0.125</v>
      </c>
      <c r="G39" s="8">
        <f>2/8</f>
        <v>0.25</v>
      </c>
      <c r="H39" s="8">
        <f>3/8</f>
        <v>0.375</v>
      </c>
      <c r="I39" s="8">
        <f>4/8</f>
        <v>0.5</v>
      </c>
      <c r="J39" s="8">
        <f>5/8</f>
        <v>0.625</v>
      </c>
      <c r="K39" s="8">
        <f>6/8</f>
        <v>0.75</v>
      </c>
      <c r="L39" s="8">
        <f>7/8</f>
        <v>0.875</v>
      </c>
      <c r="M39" s="8">
        <f>8/8</f>
        <v>1</v>
      </c>
      <c r="N39" s="8"/>
      <c r="P39" s="8"/>
      <c r="R39" s="8"/>
      <c r="T39" s="8"/>
    </row>
    <row r="41" spans="1:31" x14ac:dyDescent="0.25">
      <c r="E41" s="8">
        <f>POWER($C$33+E39*(1-$C$33),4)</f>
        <v>1.6000000000000007E-3</v>
      </c>
      <c r="F41" s="8">
        <f t="shared" ref="F41:M41" si="0">POWER($C$33+F39*(1-$C$33),4)</f>
        <v>8.1000000000000048E-3</v>
      </c>
      <c r="G41" s="8">
        <f t="shared" si="0"/>
        <v>2.5600000000000012E-2</v>
      </c>
      <c r="H41" s="8">
        <f t="shared" si="0"/>
        <v>6.25E-2</v>
      </c>
      <c r="I41" s="8">
        <f t="shared" si="0"/>
        <v>0.12960000000000008</v>
      </c>
      <c r="J41" s="8">
        <f t="shared" si="0"/>
        <v>0.24009999999999992</v>
      </c>
      <c r="K41" s="8">
        <f t="shared" si="0"/>
        <v>0.40960000000000019</v>
      </c>
      <c r="L41" s="8">
        <f t="shared" si="0"/>
        <v>0.65610000000000046</v>
      </c>
      <c r="M41" s="8">
        <f t="shared" si="0"/>
        <v>1</v>
      </c>
      <c r="N41" s="22"/>
      <c r="P41" s="22"/>
      <c r="R41" s="22"/>
      <c r="T41" s="22"/>
    </row>
    <row r="42" spans="1:31" x14ac:dyDescent="0.25">
      <c r="E42" s="8"/>
      <c r="F42" s="8"/>
      <c r="G42" s="8"/>
      <c r="H42" s="8"/>
      <c r="I42" s="8"/>
      <c r="J42" s="8"/>
      <c r="K42" s="8"/>
      <c r="L42" s="8"/>
      <c r="M42" s="8"/>
      <c r="N42" s="8"/>
      <c r="P42" s="8"/>
      <c r="R42" s="8"/>
      <c r="T42" s="8"/>
      <c r="V42" s="4"/>
      <c r="W42" s="4"/>
      <c r="X42" s="4"/>
      <c r="Y42" s="4"/>
      <c r="Z42" s="4"/>
      <c r="AA42" s="4"/>
      <c r="AB42" s="4"/>
      <c r="AC42" s="4"/>
      <c r="AD42" s="4"/>
      <c r="AE42" s="4"/>
    </row>
    <row r="43" spans="1:31" x14ac:dyDescent="0.25">
      <c r="N43" s="8"/>
      <c r="P43" s="8"/>
      <c r="R43" s="8"/>
      <c r="T43" s="8"/>
      <c r="V43" s="4"/>
      <c r="W43" s="4"/>
      <c r="X43" s="4"/>
      <c r="Y43" s="4"/>
      <c r="Z43" s="4"/>
      <c r="AA43" s="4"/>
      <c r="AB43" s="4"/>
      <c r="AC43" s="4"/>
      <c r="AD43" s="4"/>
      <c r="AE43" s="4"/>
    </row>
    <row r="44" spans="1:31" x14ac:dyDescent="0.25">
      <c r="E44" s="8">
        <f>4*$C$31*(1-$C$33)*POWER($C$33+E39*(1-$C$33),3)</f>
        <v>3.200000000000001E-3</v>
      </c>
      <c r="F44" s="8">
        <f t="shared" ref="F44:M44" si="1">4*$C$31*(1-$C$33)*POWER($C$33+F39*(1-$C$33),3)</f>
        <v>1.0800000000000004E-2</v>
      </c>
      <c r="G44" s="8">
        <f t="shared" si="1"/>
        <v>2.5600000000000008E-2</v>
      </c>
      <c r="H44" s="8">
        <f t="shared" si="1"/>
        <v>0.05</v>
      </c>
      <c r="I44" s="8">
        <f t="shared" si="1"/>
        <v>8.6400000000000032E-2</v>
      </c>
      <c r="J44" s="8">
        <f t="shared" si="1"/>
        <v>0.13719999999999996</v>
      </c>
      <c r="K44" s="8">
        <f t="shared" si="1"/>
        <v>0.20480000000000007</v>
      </c>
      <c r="L44" s="8">
        <f t="shared" si="1"/>
        <v>0.29160000000000014</v>
      </c>
      <c r="M44" s="8">
        <f t="shared" si="1"/>
        <v>0.4</v>
      </c>
      <c r="N44" s="22"/>
      <c r="P44" s="22"/>
      <c r="R44" s="22"/>
      <c r="T44" s="22"/>
    </row>
    <row r="45" spans="1:31" x14ac:dyDescent="0.25">
      <c r="E45" s="8"/>
      <c r="F45" s="8"/>
      <c r="G45" s="8"/>
      <c r="H45" s="8"/>
      <c r="I45" s="8"/>
      <c r="J45" s="8"/>
      <c r="K45" s="8"/>
      <c r="L45" s="8"/>
      <c r="M45" s="8"/>
      <c r="N45" s="8"/>
      <c r="P45" s="8"/>
      <c r="R45" s="8"/>
      <c r="T45" s="8"/>
    </row>
    <row r="46" spans="1:31" x14ac:dyDescent="0.25">
      <c r="E46" s="8"/>
      <c r="F46" s="8"/>
      <c r="G46" s="8"/>
      <c r="H46" s="8"/>
      <c r="I46" s="8"/>
      <c r="J46" s="8"/>
      <c r="K46" s="8"/>
      <c r="L46" s="8"/>
      <c r="M46" s="8"/>
      <c r="N46" s="22"/>
      <c r="P46" s="22"/>
      <c r="R46" s="22"/>
      <c r="T46" s="22"/>
    </row>
    <row r="47" spans="1:31" x14ac:dyDescent="0.25">
      <c r="E47" s="8">
        <f>12*$C$31*$C$31*(1-$C$33)*(1-$C$33)*POWER($C$33+E39*(1-$C$33),2)</f>
        <v>4.8000000000000022E-3</v>
      </c>
      <c r="F47" s="8">
        <f t="shared" ref="F47:M47" si="2">12*$C$31*$C$31*(1-$C$33)*(1-$C$33)*POWER($C$33+F39*(1-$C$33),2)</f>
        <v>1.0800000000000006E-2</v>
      </c>
      <c r="G47" s="8">
        <f t="shared" si="2"/>
        <v>1.9200000000000009E-2</v>
      </c>
      <c r="H47" s="8">
        <f t="shared" si="2"/>
        <v>3.0000000000000006E-2</v>
      </c>
      <c r="I47" s="8">
        <f t="shared" si="2"/>
        <v>4.3200000000000023E-2</v>
      </c>
      <c r="J47" s="8">
        <f t="shared" si="2"/>
        <v>5.8800000000000005E-2</v>
      </c>
      <c r="K47" s="8">
        <f t="shared" si="2"/>
        <v>7.6800000000000035E-2</v>
      </c>
      <c r="L47" s="8">
        <f t="shared" si="2"/>
        <v>9.720000000000005E-2</v>
      </c>
      <c r="M47" s="8">
        <f t="shared" si="2"/>
        <v>0.12000000000000002</v>
      </c>
      <c r="N47" s="8"/>
      <c r="P47" s="8"/>
      <c r="R47" s="8"/>
      <c r="T47" s="22"/>
    </row>
    <row r="48" spans="1:31" x14ac:dyDescent="0.25">
      <c r="E48" s="8"/>
      <c r="F48" s="8"/>
      <c r="G48" s="8"/>
      <c r="H48" s="8"/>
      <c r="I48" s="8"/>
      <c r="J48" s="8"/>
      <c r="K48" s="8"/>
      <c r="L48" s="8"/>
      <c r="M48" s="8"/>
      <c r="N48" s="22"/>
      <c r="P48" s="22"/>
      <c r="R48" s="22"/>
      <c r="T48" s="22"/>
    </row>
    <row r="49" spans="2:26" x14ac:dyDescent="0.25">
      <c r="E49" s="4"/>
      <c r="G49" s="4"/>
      <c r="I49" s="4"/>
      <c r="K49" s="4"/>
      <c r="M49" s="4"/>
      <c r="O49" s="4"/>
      <c r="Q49" s="4"/>
      <c r="S49" s="4"/>
      <c r="U49" s="8"/>
    </row>
    <row r="50" spans="2:26" x14ac:dyDescent="0.25">
      <c r="E50" s="4"/>
      <c r="G50" s="4"/>
      <c r="I50" s="4"/>
      <c r="K50" s="4"/>
      <c r="M50" s="4"/>
      <c r="O50" s="4"/>
      <c r="Q50" s="4"/>
      <c r="S50" s="4"/>
      <c r="U50" s="8"/>
    </row>
    <row r="51" spans="2:26" x14ac:dyDescent="0.25">
      <c r="C51" s="23" t="s">
        <v>121</v>
      </c>
      <c r="D51" s="23" t="s">
        <v>1</v>
      </c>
      <c r="E51" s="23" t="s">
        <v>2</v>
      </c>
      <c r="F51" s="23" t="s">
        <v>3</v>
      </c>
      <c r="G51" s="23" t="s">
        <v>4</v>
      </c>
      <c r="H51" s="23" t="s">
        <v>5</v>
      </c>
      <c r="I51" s="23" t="s">
        <v>6</v>
      </c>
      <c r="J51" s="23" t="s">
        <v>7</v>
      </c>
      <c r="K51" s="23" t="s">
        <v>8</v>
      </c>
      <c r="L51" s="23" t="s">
        <v>10</v>
      </c>
      <c r="M51" s="23" t="s">
        <v>11</v>
      </c>
      <c r="N51" s="23" t="s">
        <v>12</v>
      </c>
      <c r="O51" s="23" t="s">
        <v>13</v>
      </c>
      <c r="P51" s="23"/>
      <c r="R51" s="23"/>
      <c r="T51" s="23"/>
      <c r="V51" s="23"/>
      <c r="X51" s="23"/>
    </row>
    <row r="52" spans="2:26" x14ac:dyDescent="0.25">
      <c r="B52" s="2" t="s">
        <v>48</v>
      </c>
      <c r="C52" s="8">
        <f>E41-E44-E47/12</f>
        <v>-2.0000000000000005E-3</v>
      </c>
      <c r="D52" s="8">
        <f>-4*E41+2*E44+4/3*E47</f>
        <v>6.400000000000002E-3</v>
      </c>
      <c r="E52" s="8">
        <f>6*E41-5/2*E47</f>
        <v>-2.4000000000000011E-3</v>
      </c>
      <c r="F52" s="8">
        <f>-4*E41-2*E44+4/3*E47</f>
        <v>-6.4000000000000029E-3</v>
      </c>
      <c r="G52" s="8">
        <f>E41+E44-E47/12</f>
        <v>4.400000000000002E-3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/>
      <c r="Q52" s="8">
        <v>1</v>
      </c>
      <c r="R52" s="8"/>
      <c r="T52" s="8"/>
      <c r="V52" s="8"/>
      <c r="X52" s="8"/>
      <c r="Z52" s="8"/>
    </row>
    <row r="53" spans="2:26" x14ac:dyDescent="0.25">
      <c r="B53" s="2" t="s">
        <v>50</v>
      </c>
      <c r="C53" s="8">
        <v>0</v>
      </c>
      <c r="D53" s="8">
        <f>F41-F44-F47/12</f>
        <v>-3.5999999999999999E-3</v>
      </c>
      <c r="E53" s="8">
        <f>-4*F41+2*F44+4/3*F47</f>
        <v>3.5999999999999956E-3</v>
      </c>
      <c r="F53" s="8">
        <f>6*F41-5/2*F47</f>
        <v>2.1600000000000018E-2</v>
      </c>
      <c r="G53" s="8">
        <f>-4*F41-2*F44+4/3*F47</f>
        <v>-3.9600000000000024E-2</v>
      </c>
      <c r="H53" s="8">
        <f>F41+F44-F47/12</f>
        <v>1.8000000000000006E-2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/>
      <c r="Q53" s="8">
        <v>1</v>
      </c>
      <c r="R53" s="8"/>
      <c r="T53" s="8"/>
      <c r="V53" s="8"/>
      <c r="X53" s="8"/>
      <c r="Z53" s="8"/>
    </row>
    <row r="54" spans="2:26" x14ac:dyDescent="0.25">
      <c r="B54" s="2" t="s">
        <v>52</v>
      </c>
      <c r="C54" s="8">
        <v>0</v>
      </c>
      <c r="D54" s="8">
        <v>0</v>
      </c>
      <c r="E54" s="8">
        <f>G41-G44-G47/12</f>
        <v>-1.5999999999999973E-3</v>
      </c>
      <c r="F54" s="8">
        <f>-4*G41+2*G44+4/3*G47</f>
        <v>-2.5600000000000019E-2</v>
      </c>
      <c r="G54" s="8">
        <f>6*G41-5/2*G47</f>
        <v>0.10560000000000005</v>
      </c>
      <c r="H54" s="8">
        <f>-4*G41-2*G44+4/3*G47</f>
        <v>-0.12800000000000006</v>
      </c>
      <c r="I54" s="8">
        <f>G41+G44-G47/12</f>
        <v>4.9600000000000019E-2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/>
      <c r="Q54" s="8">
        <v>1</v>
      </c>
      <c r="R54" s="8"/>
      <c r="T54" s="8"/>
      <c r="V54" s="8"/>
      <c r="X54" s="8"/>
      <c r="Z54" s="8"/>
    </row>
    <row r="55" spans="2:26" x14ac:dyDescent="0.25">
      <c r="B55" s="2" t="s">
        <v>54</v>
      </c>
      <c r="C55" s="8">
        <v>0</v>
      </c>
      <c r="D55" s="8">
        <v>0</v>
      </c>
      <c r="E55" s="8">
        <v>0</v>
      </c>
      <c r="F55" s="8">
        <f>H41-H44-H47/12</f>
        <v>9.9999999999999967E-3</v>
      </c>
      <c r="G55" s="8">
        <f>-4*H41+2*H44+4/3*H47</f>
        <v>-0.10999999999999999</v>
      </c>
      <c r="H55" s="8">
        <f>6*H41-5/2*H47</f>
        <v>0.3</v>
      </c>
      <c r="I55" s="8">
        <f>-4*H41-2*H44+4/3*H47</f>
        <v>-0.30999999999999994</v>
      </c>
      <c r="J55" s="8">
        <f>H41+H44-H47/12</f>
        <v>0.11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/>
      <c r="Q55" s="8">
        <v>1</v>
      </c>
      <c r="R55" s="8"/>
      <c r="T55" s="8"/>
      <c r="V55" s="8"/>
      <c r="X55" s="8"/>
      <c r="Z55" s="8"/>
    </row>
    <row r="56" spans="2:26" x14ac:dyDescent="0.25">
      <c r="B56" s="2" t="s">
        <v>56</v>
      </c>
      <c r="C56" s="8">
        <v>0</v>
      </c>
      <c r="D56" s="8">
        <v>0</v>
      </c>
      <c r="E56" s="8">
        <v>0</v>
      </c>
      <c r="F56" s="8">
        <v>0</v>
      </c>
      <c r="G56" s="8">
        <f>I41-I44-I47/12</f>
        <v>3.9600000000000045E-2</v>
      </c>
      <c r="H56" s="8">
        <f>-4*I41+2*I44+4/3*I47</f>
        <v>-0.2880000000000002</v>
      </c>
      <c r="I56" s="8">
        <f>6*I41-5/2*I47</f>
        <v>0.66960000000000042</v>
      </c>
      <c r="J56" s="8">
        <f>-4*I41-2*I44+4/3*I47</f>
        <v>-0.63360000000000039</v>
      </c>
      <c r="K56" s="8">
        <f>I41+I44-I47/12</f>
        <v>0.21240000000000012</v>
      </c>
      <c r="L56" s="8">
        <v>0</v>
      </c>
      <c r="M56" s="8">
        <v>0</v>
      </c>
      <c r="N56" s="8">
        <v>0</v>
      </c>
      <c r="O56" s="8">
        <v>0</v>
      </c>
      <c r="P56" s="8"/>
      <c r="Q56" s="8">
        <v>1</v>
      </c>
      <c r="R56" s="8"/>
      <c r="T56" s="8"/>
      <c r="V56" s="8"/>
      <c r="X56" s="8"/>
      <c r="Z56" s="8"/>
    </row>
    <row r="57" spans="2:26" x14ac:dyDescent="0.25">
      <c r="B57" s="2" t="s">
        <v>58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f>J41-J44-J47/12</f>
        <v>9.7999999999999962E-2</v>
      </c>
      <c r="I57" s="8">
        <f>-4*J41+2*J44+4/3*J47</f>
        <v>-0.6075999999999997</v>
      </c>
      <c r="J57" s="8">
        <f>6*J41-5/2*J47</f>
        <v>1.2935999999999994</v>
      </c>
      <c r="K57" s="8">
        <f>-4*J41-2*J44+4/3*J47</f>
        <v>-1.1563999999999997</v>
      </c>
      <c r="L57" s="8">
        <f>J41+J44-J47/12</f>
        <v>0.37239999999999984</v>
      </c>
      <c r="M57" s="8">
        <v>0</v>
      </c>
      <c r="N57" s="8">
        <v>0</v>
      </c>
      <c r="O57" s="8">
        <v>0</v>
      </c>
      <c r="P57" s="8"/>
      <c r="Q57" s="8">
        <v>1</v>
      </c>
      <c r="R57" s="8"/>
      <c r="T57" s="8"/>
      <c r="V57" s="8"/>
      <c r="X57" s="8"/>
      <c r="Z57" s="8"/>
    </row>
    <row r="58" spans="2:26" x14ac:dyDescent="0.25">
      <c r="B58" s="2" t="s">
        <v>60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f>K41-K44-K47/12</f>
        <v>0.19840000000000013</v>
      </c>
      <c r="J58" s="8">
        <f>-4*K41+2*K44+4/3*K47</f>
        <v>-1.1264000000000005</v>
      </c>
      <c r="K58" s="8">
        <f>6*K41-5/2*K47</f>
        <v>2.2656000000000009</v>
      </c>
      <c r="L58" s="8">
        <f>-4*K41-2*K44+4/3*K47</f>
        <v>-1.9456000000000009</v>
      </c>
      <c r="M58" s="8">
        <f>K41+K44-K47/12</f>
        <v>0.60800000000000032</v>
      </c>
      <c r="N58" s="8">
        <v>0</v>
      </c>
      <c r="O58" s="8">
        <v>0</v>
      </c>
      <c r="P58" s="8"/>
      <c r="Q58" s="8">
        <v>1</v>
      </c>
      <c r="R58" s="8"/>
      <c r="T58" s="8"/>
      <c r="V58" s="8"/>
      <c r="X58" s="8"/>
      <c r="Z58" s="8"/>
    </row>
    <row r="59" spans="2:26" x14ac:dyDescent="0.25">
      <c r="B59" s="2" t="s">
        <v>62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f>L41-L44-L47/12</f>
        <v>0.35640000000000033</v>
      </c>
      <c r="K59" s="8">
        <f>-4*L41+2*L44+4/3*L47</f>
        <v>-1.9116000000000017</v>
      </c>
      <c r="L59" s="8">
        <f>6*L41-5/2*L47</f>
        <v>3.6936000000000027</v>
      </c>
      <c r="M59" s="8">
        <f>-4*L41-2*L44+4/3*L47</f>
        <v>-3.0780000000000021</v>
      </c>
      <c r="N59" s="8">
        <f>L41+L44-L47/12</f>
        <v>0.93960000000000066</v>
      </c>
      <c r="O59" s="8">
        <v>0</v>
      </c>
      <c r="P59" s="8"/>
      <c r="Q59" s="8">
        <v>1</v>
      </c>
      <c r="R59" s="8"/>
      <c r="T59" s="8"/>
      <c r="V59" s="8"/>
      <c r="X59" s="8"/>
      <c r="Z59" s="8"/>
    </row>
    <row r="60" spans="2:26" x14ac:dyDescent="0.25">
      <c r="B60" s="2" t="s">
        <v>64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f>M41-M44-M47/12</f>
        <v>0.59</v>
      </c>
      <c r="L60" s="8">
        <f>-4*M41+2*M44+4/3*M47</f>
        <v>-3.04</v>
      </c>
      <c r="M60" s="8">
        <f>6*M41-5/2*M47</f>
        <v>5.7</v>
      </c>
      <c r="N60" s="8">
        <f>-4*M41-2*M44+4/3*M47</f>
        <v>-4.6399999999999997</v>
      </c>
      <c r="O60" s="8">
        <f>M41+M44-M47/12</f>
        <v>1.39</v>
      </c>
      <c r="P60" s="8"/>
      <c r="Q60" s="8">
        <v>1</v>
      </c>
      <c r="R60" s="8"/>
      <c r="T60" s="8"/>
      <c r="V60" s="8"/>
      <c r="X60" s="8"/>
      <c r="Z60" s="8"/>
    </row>
    <row r="61" spans="2:26" x14ac:dyDescent="0.25">
      <c r="B61" s="2" t="s">
        <v>19</v>
      </c>
      <c r="C61" s="8">
        <v>0</v>
      </c>
      <c r="D61" s="8">
        <v>0</v>
      </c>
      <c r="E61" s="8">
        <v>1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/>
      <c r="Q61" s="8">
        <v>0</v>
      </c>
      <c r="R61" s="8"/>
      <c r="T61" s="8"/>
      <c r="V61" s="8"/>
      <c r="X61" s="8"/>
      <c r="Z61" s="8"/>
    </row>
    <row r="62" spans="2:26" x14ac:dyDescent="0.25">
      <c r="B62" s="2" t="s">
        <v>20</v>
      </c>
      <c r="C62" s="8">
        <v>1</v>
      </c>
      <c r="D62" s="8">
        <v>-16</v>
      </c>
      <c r="E62" s="8">
        <v>30</v>
      </c>
      <c r="F62" s="8">
        <v>-16</v>
      </c>
      <c r="G62" s="8">
        <v>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/>
      <c r="Q62" s="8">
        <v>0</v>
      </c>
      <c r="R62" s="8"/>
      <c r="T62" s="8"/>
      <c r="V62" s="8"/>
      <c r="X62" s="8"/>
      <c r="Z62" s="8"/>
    </row>
    <row r="63" spans="2:26" x14ac:dyDescent="0.25">
      <c r="B63" s="2" t="s">
        <v>23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1</v>
      </c>
      <c r="L63" s="8">
        <v>-8</v>
      </c>
      <c r="M63" s="8">
        <v>0</v>
      </c>
      <c r="N63" s="8">
        <v>8</v>
      </c>
      <c r="O63" s="8">
        <v>-1</v>
      </c>
      <c r="P63" s="8"/>
      <c r="Q63" s="8">
        <v>0</v>
      </c>
      <c r="R63" s="8"/>
      <c r="T63" s="8"/>
      <c r="V63" s="8"/>
      <c r="X63" s="8"/>
      <c r="Z63" s="8"/>
    </row>
    <row r="64" spans="2:26" x14ac:dyDescent="0.25">
      <c r="B64" s="2" t="s">
        <v>24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1</v>
      </c>
      <c r="N64" s="8">
        <v>0</v>
      </c>
      <c r="O64" s="8">
        <v>0</v>
      </c>
      <c r="P64" s="8"/>
      <c r="Q64" s="8">
        <v>0</v>
      </c>
      <c r="R64" s="8"/>
      <c r="T64" s="8"/>
      <c r="V64" s="8"/>
      <c r="X64" s="8"/>
      <c r="Z64" s="8"/>
    </row>
    <row r="72" spans="4:17" x14ac:dyDescent="0.25">
      <c r="D72" s="4" t="str">
        <f t="array" ref="D72:D84">TRANSPOSE(C51:O51)</f>
        <v>W-1</v>
      </c>
      <c r="E72" s="2">
        <f t="array" ref="E72:E84">MMULT(MINVERSE(C52:O64),Q52:Q64)</f>
        <v>-2040.5739554721995</v>
      </c>
    </row>
    <row r="73" spans="4:17" x14ac:dyDescent="0.25">
      <c r="D73" s="4" t="str">
        <v>W0</v>
      </c>
      <c r="E73" s="2">
        <v>-378.32608173960921</v>
      </c>
      <c r="K73" s="13" t="s">
        <v>77</v>
      </c>
      <c r="L73" s="24">
        <v>10</v>
      </c>
      <c r="M73" s="2" t="s">
        <v>14</v>
      </c>
    </row>
    <row r="74" spans="4:17" x14ac:dyDescent="0.25">
      <c r="D74" s="4" t="str">
        <v>W1</v>
      </c>
      <c r="E74" s="2">
        <v>0</v>
      </c>
      <c r="G74" s="8">
        <f t="array" ref="G74:G82">TRANSPOSE(E41:M41)</f>
        <v>1.6000000000000007E-3</v>
      </c>
      <c r="K74" s="13" t="s">
        <v>26</v>
      </c>
      <c r="L74" s="24">
        <v>1</v>
      </c>
      <c r="M74" s="2" t="s">
        <v>0</v>
      </c>
    </row>
    <row r="75" spans="4:17" x14ac:dyDescent="0.25">
      <c r="D75" s="4" t="str">
        <v>W2</v>
      </c>
      <c r="E75" s="2">
        <v>265.55890254031107</v>
      </c>
      <c r="G75" s="8">
        <v>8.1000000000000048E-3</v>
      </c>
      <c r="I75" s="23" t="s">
        <v>27</v>
      </c>
      <c r="O75" s="23" t="s">
        <v>27</v>
      </c>
    </row>
    <row r="76" spans="4:17" x14ac:dyDescent="0.25">
      <c r="D76" s="4" t="str">
        <v>W3</v>
      </c>
      <c r="E76" s="2">
        <v>236.29908828342968</v>
      </c>
      <c r="G76" s="8">
        <v>2.5600000000000012E-2</v>
      </c>
      <c r="I76" s="7">
        <v>0</v>
      </c>
      <c r="J76" s="8">
        <f>I76/$I$84</f>
        <v>0</v>
      </c>
      <c r="K76" s="18" t="s">
        <v>44</v>
      </c>
      <c r="L76" s="24">
        <f>G74*$L$73*$L$74*$L$74/12*(E72-16*E73+30*E74-16*E75+E76)</f>
        <v>6.0632980118195243E-16</v>
      </c>
      <c r="M76" s="2" t="s">
        <v>9</v>
      </c>
      <c r="O76" s="7">
        <v>0</v>
      </c>
      <c r="P76" s="18" t="s">
        <v>44</v>
      </c>
      <c r="Q76" s="24">
        <f>L76</f>
        <v>6.0632980118195243E-16</v>
      </c>
    </row>
    <row r="77" spans="4:17" x14ac:dyDescent="0.25">
      <c r="D77" s="4" t="str">
        <v>W4</v>
      </c>
      <c r="E77" s="2">
        <v>181.0776503828057</v>
      </c>
      <c r="G77" s="8">
        <v>6.25E-2</v>
      </c>
      <c r="I77" s="7">
        <v>1</v>
      </c>
      <c r="J77" s="8">
        <f t="shared" ref="J77:J84" si="3">I77/$I$84</f>
        <v>0.125</v>
      </c>
      <c r="K77" s="18" t="s">
        <v>200</v>
      </c>
      <c r="L77" s="24">
        <f t="shared" ref="L77:L84" si="4">G75*$L$73*$L$74*$L$74/12*(E73-16*E74+30*E75-16*E76+E77)</f>
        <v>26.923949318144174</v>
      </c>
      <c r="M77" s="2" t="s">
        <v>9</v>
      </c>
      <c r="O77" s="7">
        <v>2</v>
      </c>
      <c r="P77" s="18" t="s">
        <v>78</v>
      </c>
      <c r="Q77" s="24">
        <f>L78</f>
        <v>1.3700380203263756</v>
      </c>
    </row>
    <row r="78" spans="4:17" x14ac:dyDescent="0.25">
      <c r="D78" s="4" t="str">
        <v>W5</v>
      </c>
      <c r="E78" s="2">
        <v>121.43273046977662</v>
      </c>
      <c r="G78" s="8">
        <v>0.12960000000000008</v>
      </c>
      <c r="I78" s="7">
        <v>2</v>
      </c>
      <c r="J78" s="8">
        <f t="shared" si="3"/>
        <v>0.25</v>
      </c>
      <c r="K78" s="18" t="s">
        <v>78</v>
      </c>
      <c r="L78" s="24">
        <f t="shared" si="4"/>
        <v>1.3700380203263756</v>
      </c>
      <c r="M78" s="2" t="s">
        <v>9</v>
      </c>
      <c r="O78" s="7">
        <v>4</v>
      </c>
      <c r="P78" s="18" t="s">
        <v>15</v>
      </c>
      <c r="Q78" s="24">
        <f>L80</f>
        <v>-10.890437475268977</v>
      </c>
    </row>
    <row r="79" spans="4:17" x14ac:dyDescent="0.25">
      <c r="D79" s="4" t="str">
        <v>W6</v>
      </c>
      <c r="E79" s="2">
        <v>69.619654696029002</v>
      </c>
      <c r="G79" s="8">
        <v>0.24009999999999992</v>
      </c>
      <c r="I79" s="7">
        <v>3</v>
      </c>
      <c r="J79" s="8">
        <f t="shared" si="3"/>
        <v>0.375</v>
      </c>
      <c r="K79" s="18" t="s">
        <v>201</v>
      </c>
      <c r="L79" s="24">
        <f t="shared" si="4"/>
        <v>2.2811962848547127</v>
      </c>
      <c r="M79" s="2" t="s">
        <v>9</v>
      </c>
      <c r="O79" s="7">
        <v>6</v>
      </c>
      <c r="P79" s="18" t="s">
        <v>79</v>
      </c>
      <c r="Q79" s="24">
        <f>L82</f>
        <v>-63.019900464281882</v>
      </c>
    </row>
    <row r="80" spans="4:17" x14ac:dyDescent="0.25">
      <c r="D80" s="4" t="str">
        <v>W7</v>
      </c>
      <c r="E80" s="2">
        <v>31.038494854358646</v>
      </c>
      <c r="G80" s="8">
        <v>0.40960000000000019</v>
      </c>
      <c r="I80" s="7">
        <v>4</v>
      </c>
      <c r="J80" s="8">
        <f t="shared" si="3"/>
        <v>0.5</v>
      </c>
      <c r="K80" s="18" t="s">
        <v>15</v>
      </c>
      <c r="L80" s="24">
        <f t="shared" si="4"/>
        <v>-10.890437475268977</v>
      </c>
      <c r="M80" s="2" t="s">
        <v>9</v>
      </c>
      <c r="O80" s="7">
        <v>8</v>
      </c>
      <c r="P80" s="18" t="s">
        <v>80</v>
      </c>
      <c r="Q80" s="24">
        <f>L84</f>
        <v>-152.46401367891627</v>
      </c>
    </row>
    <row r="81" spans="2:12" x14ac:dyDescent="0.25">
      <c r="D81" s="4" t="str">
        <v>W8</v>
      </c>
      <c r="E81" s="2">
        <v>7.7063572253451706</v>
      </c>
      <c r="G81" s="8">
        <v>0.65610000000000046</v>
      </c>
      <c r="I81" s="7">
        <v>5</v>
      </c>
      <c r="J81" s="8">
        <f t="shared" si="3"/>
        <v>0.625</v>
      </c>
      <c r="K81" s="18" t="s">
        <v>202</v>
      </c>
      <c r="L81" s="24">
        <f t="shared" si="4"/>
        <v>-32.446705169153425</v>
      </c>
    </row>
    <row r="82" spans="2:12" x14ac:dyDescent="0.25">
      <c r="D82" s="4" t="str">
        <v>W9</v>
      </c>
      <c r="E82" s="2">
        <v>-6.9845152343416303E-16</v>
      </c>
      <c r="G82" s="8">
        <v>1</v>
      </c>
      <c r="I82" s="7">
        <v>6</v>
      </c>
      <c r="J82" s="8">
        <f t="shared" si="3"/>
        <v>0.75</v>
      </c>
      <c r="K82" s="18" t="s">
        <v>79</v>
      </c>
      <c r="L82" s="24">
        <f t="shared" si="4"/>
        <v>-63.019900464281882</v>
      </c>
    </row>
    <row r="83" spans="2:12" x14ac:dyDescent="0.25">
      <c r="D83" s="4" t="str">
        <v>W10</v>
      </c>
      <c r="E83" s="2">
        <v>7.5101540893915892</v>
      </c>
      <c r="I83" s="7">
        <v>7</v>
      </c>
      <c r="J83" s="8">
        <f t="shared" si="3"/>
        <v>0.875</v>
      </c>
      <c r="K83" s="18" t="s">
        <v>203</v>
      </c>
      <c r="L83" s="24">
        <f t="shared" si="4"/>
        <v>-102.95050564377665</v>
      </c>
    </row>
    <row r="84" spans="2:12" x14ac:dyDescent="0.25">
      <c r="D84" s="4" t="str">
        <v>W11</v>
      </c>
      <c r="E84" s="2">
        <v>29.468869766730002</v>
      </c>
      <c r="I84" s="7">
        <v>8</v>
      </c>
      <c r="J84" s="8">
        <f t="shared" si="3"/>
        <v>1</v>
      </c>
      <c r="K84" s="18" t="s">
        <v>80</v>
      </c>
      <c r="L84" s="24">
        <f t="shared" si="4"/>
        <v>-152.46401367891627</v>
      </c>
    </row>
    <row r="96" spans="2:12" ht="18.75" x14ac:dyDescent="0.25">
      <c r="B96" s="10" t="s">
        <v>124</v>
      </c>
      <c r="K96" s="3" t="s">
        <v>117</v>
      </c>
    </row>
    <row r="97" spans="1:18" ht="18.75" x14ac:dyDescent="0.25">
      <c r="C97" s="3" t="s">
        <v>204</v>
      </c>
      <c r="D97" s="11"/>
      <c r="E97" s="12"/>
    </row>
    <row r="98" spans="1:18" x14ac:dyDescent="0.25">
      <c r="D98" s="11"/>
      <c r="E98" s="12"/>
    </row>
    <row r="99" spans="1:18" x14ac:dyDescent="0.25">
      <c r="D99" s="11"/>
      <c r="E99" s="12"/>
    </row>
    <row r="100" spans="1:18" x14ac:dyDescent="0.25">
      <c r="B100" s="6" t="s">
        <v>119</v>
      </c>
      <c r="C100" s="9">
        <v>12</v>
      </c>
      <c r="E100" s="14"/>
      <c r="F100" s="15"/>
    </row>
    <row r="101" spans="1:18" x14ac:dyDescent="0.25">
      <c r="B101" s="16"/>
      <c r="C101" s="17">
        <f>1/C100</f>
        <v>8.3333333333333329E-2</v>
      </c>
      <c r="E101" s="14"/>
      <c r="F101" s="15"/>
    </row>
    <row r="102" spans="1:18" x14ac:dyDescent="0.25">
      <c r="B102" s="5"/>
    </row>
    <row r="103" spans="1:18" x14ac:dyDescent="0.25">
      <c r="B103" s="18"/>
      <c r="C103" s="19">
        <v>0.2</v>
      </c>
      <c r="E103" s="18"/>
    </row>
    <row r="104" spans="1:18" x14ac:dyDescent="0.25">
      <c r="B104" s="18"/>
      <c r="C104" s="19"/>
      <c r="E104" s="18"/>
    </row>
    <row r="105" spans="1:18" x14ac:dyDescent="0.25">
      <c r="C105" s="6"/>
    </row>
    <row r="106" spans="1:18" x14ac:dyDescent="0.25">
      <c r="A106" s="12"/>
      <c r="B106" s="18" t="s">
        <v>199</v>
      </c>
      <c r="C106" s="20">
        <v>10</v>
      </c>
      <c r="D106" s="2" t="s">
        <v>14</v>
      </c>
      <c r="F106" s="13"/>
      <c r="G106" s="21"/>
    </row>
    <row r="107" spans="1:18" x14ac:dyDescent="0.25">
      <c r="C107" s="6"/>
      <c r="E107" s="4"/>
      <c r="F107" s="4"/>
    </row>
    <row r="108" spans="1:18" x14ac:dyDescent="0.25">
      <c r="D108" s="13" t="s">
        <v>120</v>
      </c>
      <c r="E108" s="4">
        <v>1</v>
      </c>
      <c r="F108" s="4">
        <v>2</v>
      </c>
      <c r="G108" s="4">
        <v>3</v>
      </c>
      <c r="H108" s="4">
        <v>4</v>
      </c>
      <c r="I108" s="4">
        <v>5</v>
      </c>
      <c r="J108" s="4">
        <v>6</v>
      </c>
      <c r="K108" s="4">
        <v>7</v>
      </c>
      <c r="L108" s="4">
        <v>8</v>
      </c>
      <c r="M108" s="4">
        <v>9</v>
      </c>
      <c r="N108" s="4">
        <v>10</v>
      </c>
      <c r="O108" s="4">
        <v>11</v>
      </c>
      <c r="P108" s="4">
        <v>12</v>
      </c>
      <c r="Q108" s="4">
        <v>13</v>
      </c>
      <c r="R108" s="4"/>
    </row>
    <row r="109" spans="1:18" x14ac:dyDescent="0.25">
      <c r="E109" s="8">
        <v>0</v>
      </c>
      <c r="F109" s="8">
        <f>1/C100</f>
        <v>8.3333333333333329E-2</v>
      </c>
      <c r="G109" s="8">
        <f>2/C100</f>
        <v>0.16666666666666666</v>
      </c>
      <c r="H109" s="8">
        <f>3/C100</f>
        <v>0.25</v>
      </c>
      <c r="I109" s="8">
        <f>4/C100</f>
        <v>0.33333333333333331</v>
      </c>
      <c r="J109" s="8">
        <f>5/C100</f>
        <v>0.41666666666666669</v>
      </c>
      <c r="K109" s="8">
        <f>6/C100</f>
        <v>0.5</v>
      </c>
      <c r="L109" s="8">
        <f>7/C100</f>
        <v>0.58333333333333337</v>
      </c>
      <c r="M109" s="8">
        <f>8/C100</f>
        <v>0.66666666666666663</v>
      </c>
      <c r="N109" s="8">
        <f>9/C100</f>
        <v>0.75</v>
      </c>
      <c r="O109" s="8">
        <f>10/C100</f>
        <v>0.83333333333333337</v>
      </c>
      <c r="P109" s="8">
        <f>11/C100</f>
        <v>0.91666666666666663</v>
      </c>
      <c r="Q109" s="8">
        <f>12/C100</f>
        <v>1</v>
      </c>
      <c r="R109" s="8"/>
    </row>
    <row r="111" spans="1:18" x14ac:dyDescent="0.25">
      <c r="E111" s="8">
        <f>POWER($C$103+E109*(1-$C$103),4)</f>
        <v>1.6000000000000007E-3</v>
      </c>
      <c r="F111" s="8">
        <f t="shared" ref="F111:M111" si="5">POWER($C$103+F109*(1-$C$103),4)</f>
        <v>5.0567901234567902E-3</v>
      </c>
      <c r="G111" s="8">
        <f t="shared" si="5"/>
        <v>1.2345679012345684E-2</v>
      </c>
      <c r="H111" s="8">
        <f t="shared" si="5"/>
        <v>2.5600000000000012E-2</v>
      </c>
      <c r="I111" s="8">
        <f t="shared" si="5"/>
        <v>4.742716049382717E-2</v>
      </c>
      <c r="J111" s="8">
        <f t="shared" si="5"/>
        <v>8.0908641975308698E-2</v>
      </c>
      <c r="K111" s="8">
        <f t="shared" si="5"/>
        <v>0.12960000000000008</v>
      </c>
      <c r="L111" s="8">
        <f t="shared" si="5"/>
        <v>0.19753086419753094</v>
      </c>
      <c r="M111" s="8">
        <f t="shared" si="5"/>
        <v>0.28920493827160509</v>
      </c>
      <c r="N111" s="8">
        <f t="shared" ref="N111:Q111" si="6">POWER($C$103+N109*(1-$C$103),4)</f>
        <v>0.40960000000000019</v>
      </c>
      <c r="O111" s="8">
        <f t="shared" si="6"/>
        <v>0.56416790123456795</v>
      </c>
      <c r="P111" s="8">
        <f t="shared" si="6"/>
        <v>0.75883456790123471</v>
      </c>
      <c r="Q111" s="8">
        <f t="shared" si="6"/>
        <v>1</v>
      </c>
      <c r="R111" s="22"/>
    </row>
    <row r="112" spans="1:18" x14ac:dyDescent="0.25"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</row>
    <row r="113" spans="2:21" x14ac:dyDescent="0.25">
      <c r="R113" s="8"/>
    </row>
    <row r="114" spans="2:21" x14ac:dyDescent="0.25">
      <c r="E114" s="8">
        <f>4*$C$101*(1-$C$103)*POWER($C$103+E109*(1-$C$103),3)</f>
        <v>2.1333333333333339E-3</v>
      </c>
      <c r="F114" s="8">
        <f t="shared" ref="F114:M114" si="7">4*$C$101*(1-$C$103)*POWER($C$103+F109*(1-$C$103),3)</f>
        <v>5.0567901234567902E-3</v>
      </c>
      <c r="G114" s="8">
        <f t="shared" si="7"/>
        <v>9.8765432098765465E-3</v>
      </c>
      <c r="H114" s="8">
        <f t="shared" si="7"/>
        <v>1.7066666666666671E-2</v>
      </c>
      <c r="I114" s="8">
        <f t="shared" si="7"/>
        <v>2.7101234567901238E-2</v>
      </c>
      <c r="J114" s="8">
        <f t="shared" si="7"/>
        <v>4.0454320987654342E-2</v>
      </c>
      <c r="K114" s="8">
        <f t="shared" si="7"/>
        <v>5.7600000000000019E-2</v>
      </c>
      <c r="L114" s="8">
        <f t="shared" si="7"/>
        <v>7.9012345679012372E-2</v>
      </c>
      <c r="M114" s="8">
        <f t="shared" si="7"/>
        <v>0.10516543209876546</v>
      </c>
      <c r="N114" s="8">
        <f t="shared" ref="N114:Q114" si="8">4*$C$101*(1-$C$103)*POWER($C$103+N109*(1-$C$103),3)</f>
        <v>0.13653333333333337</v>
      </c>
      <c r="O114" s="8">
        <f t="shared" si="8"/>
        <v>0.17359012345679015</v>
      </c>
      <c r="P114" s="8">
        <f t="shared" si="8"/>
        <v>0.21680987654320991</v>
      </c>
      <c r="Q114" s="8">
        <f t="shared" si="8"/>
        <v>0.26666666666666666</v>
      </c>
      <c r="R114" s="22"/>
    </row>
    <row r="115" spans="2:21" x14ac:dyDescent="0.25"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</row>
    <row r="116" spans="2:21" x14ac:dyDescent="0.25"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22"/>
    </row>
    <row r="117" spans="2:21" x14ac:dyDescent="0.25">
      <c r="E117" s="8">
        <f>12*$C$101*$C$101*(1-$C$103)*(1-$C$103)*POWER($C$103+E109*(1-$C$103),2)</f>
        <v>2.1333333333333339E-3</v>
      </c>
      <c r="F117" s="8">
        <f t="shared" ref="F117:M117" si="9">12*$C$101*$C$101*(1-$C$103)*(1-$C$103)*POWER($C$103+F109*(1-$C$103),2)</f>
        <v>3.7925925925925926E-3</v>
      </c>
      <c r="G117" s="8">
        <f t="shared" si="9"/>
        <v>5.9259259259259274E-3</v>
      </c>
      <c r="H117" s="8">
        <f t="shared" si="9"/>
        <v>8.5333333333333355E-3</v>
      </c>
      <c r="I117" s="8">
        <f t="shared" si="9"/>
        <v>1.1614814814814816E-2</v>
      </c>
      <c r="J117" s="8">
        <f t="shared" si="9"/>
        <v>1.5170370370370377E-2</v>
      </c>
      <c r="K117" s="8">
        <f t="shared" si="9"/>
        <v>1.9200000000000005E-2</v>
      </c>
      <c r="L117" s="8">
        <f t="shared" si="9"/>
        <v>2.3703703703703709E-2</v>
      </c>
      <c r="M117" s="8">
        <f t="shared" si="9"/>
        <v>2.8681481481481492E-2</v>
      </c>
      <c r="N117" s="8">
        <f t="shared" ref="N117:Q117" si="10">12*$C$101*$C$101*(1-$C$103)*(1-$C$103)*POWER($C$103+N109*(1-$C$103),2)</f>
        <v>3.4133333333333342E-2</v>
      </c>
      <c r="O117" s="8">
        <f t="shared" si="10"/>
        <v>4.0059259259259267E-2</v>
      </c>
      <c r="P117" s="8">
        <f t="shared" si="10"/>
        <v>4.6459259259259263E-2</v>
      </c>
      <c r="Q117" s="8">
        <f t="shared" si="10"/>
        <v>5.3333333333333337E-2</v>
      </c>
      <c r="R117" s="8"/>
    </row>
    <row r="118" spans="2:21" x14ac:dyDescent="0.25">
      <c r="E118" s="8"/>
      <c r="F118" s="8"/>
      <c r="G118" s="8"/>
      <c r="H118" s="8"/>
      <c r="I118" s="8"/>
      <c r="J118" s="8"/>
      <c r="K118" s="8"/>
      <c r="L118" s="8"/>
      <c r="M118" s="8"/>
      <c r="N118" s="22"/>
      <c r="P118" s="22"/>
      <c r="R118" s="22"/>
    </row>
    <row r="119" spans="2:21" x14ac:dyDescent="0.25">
      <c r="E119" s="4"/>
      <c r="G119" s="4"/>
      <c r="I119" s="4"/>
      <c r="K119" s="4"/>
      <c r="M119" s="4"/>
      <c r="O119" s="4"/>
      <c r="U119" s="4"/>
    </row>
    <row r="120" spans="2:21" x14ac:dyDescent="0.25">
      <c r="E120" s="4"/>
      <c r="G120" s="4"/>
      <c r="I120" s="4"/>
      <c r="K120" s="4"/>
      <c r="M120" s="4"/>
      <c r="O120" s="4"/>
      <c r="U120" s="4"/>
    </row>
    <row r="121" spans="2:21" x14ac:dyDescent="0.25">
      <c r="C121" s="23" t="s">
        <v>121</v>
      </c>
      <c r="D121" s="23" t="s">
        <v>1</v>
      </c>
      <c r="E121" s="23" t="s">
        <v>2</v>
      </c>
      <c r="F121" s="23" t="s">
        <v>3</v>
      </c>
      <c r="G121" s="23" t="s">
        <v>4</v>
      </c>
      <c r="H121" s="23" t="s">
        <v>5</v>
      </c>
      <c r="I121" s="23" t="s">
        <v>6</v>
      </c>
      <c r="J121" s="23" t="s">
        <v>7</v>
      </c>
      <c r="K121" s="23" t="s">
        <v>8</v>
      </c>
      <c r="L121" s="23" t="s">
        <v>10</v>
      </c>
      <c r="M121" s="23" t="s">
        <v>11</v>
      </c>
      <c r="N121" s="23" t="s">
        <v>12</v>
      </c>
      <c r="O121" s="23" t="s">
        <v>13</v>
      </c>
      <c r="P121" s="23" t="s">
        <v>16</v>
      </c>
      <c r="Q121" s="23" t="s">
        <v>17</v>
      </c>
      <c r="R121" s="23" t="s">
        <v>18</v>
      </c>
      <c r="S121" s="23" t="s">
        <v>93</v>
      </c>
    </row>
    <row r="122" spans="2:21" x14ac:dyDescent="0.25">
      <c r="B122" s="2" t="s">
        <v>48</v>
      </c>
      <c r="C122" s="8">
        <f>E111-E114-E117/12</f>
        <v>-7.1111111111111093E-4</v>
      </c>
      <c r="D122" s="8">
        <f>-4*E111+2*E114+4/3*E117</f>
        <v>7.1111111111110984E-4</v>
      </c>
      <c r="E122" s="8">
        <f>6*E111-5/2*E117</f>
        <v>4.2666666666666695E-3</v>
      </c>
      <c r="F122" s="8">
        <f>-4*E111-2*E114+4/3*E117</f>
        <v>-7.8222222222222269E-3</v>
      </c>
      <c r="G122" s="8">
        <f>E111+E114-E117/12</f>
        <v>3.5555555555555566E-3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U122" s="8">
        <v>1</v>
      </c>
    </row>
    <row r="123" spans="2:21" x14ac:dyDescent="0.25">
      <c r="B123" s="2" t="s">
        <v>50</v>
      </c>
      <c r="C123" s="8">
        <v>0</v>
      </c>
      <c r="D123" s="8">
        <f>F111-F114-F117/12</f>
        <v>-3.1604938271604939E-4</v>
      </c>
      <c r="E123" s="8">
        <f>-4*F111+2*F114+4/3*F117</f>
        <v>-5.0567901234567902E-3</v>
      </c>
      <c r="F123" s="8">
        <f>6*F111-5/2*F117</f>
        <v>2.0859259259259258E-2</v>
      </c>
      <c r="G123" s="8">
        <f>-4*F111-2*F114+4/3*F117</f>
        <v>-2.5283950617283953E-2</v>
      </c>
      <c r="H123" s="8">
        <f>F111+F114-F117/12</f>
        <v>9.7975308641975317E-3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U123" s="8">
        <v>1</v>
      </c>
    </row>
    <row r="124" spans="2:21" x14ac:dyDescent="0.25">
      <c r="B124" s="2" t="s">
        <v>52</v>
      </c>
      <c r="C124" s="8">
        <v>0</v>
      </c>
      <c r="D124" s="8">
        <v>0</v>
      </c>
      <c r="E124" s="8">
        <f>G111-G114-G117/12</f>
        <v>1.97530864197531E-3</v>
      </c>
      <c r="F124" s="8">
        <f>-4*G111+2*G114+4/3*G117</f>
        <v>-2.1728395061728405E-2</v>
      </c>
      <c r="G124" s="8">
        <f>6*G111-5/2*G117</f>
        <v>5.9259259259259275E-2</v>
      </c>
      <c r="H124" s="8">
        <f>-4*G111-2*G114+4/3*G117</f>
        <v>-6.1234567901234591E-2</v>
      </c>
      <c r="I124" s="8">
        <f>G111+G114-G117/12</f>
        <v>2.1728395061728401E-2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U124" s="8">
        <v>1</v>
      </c>
    </row>
    <row r="125" spans="2:21" x14ac:dyDescent="0.25">
      <c r="B125" s="2" t="s">
        <v>54</v>
      </c>
      <c r="C125" s="8">
        <v>0</v>
      </c>
      <c r="D125" s="8">
        <v>0</v>
      </c>
      <c r="E125" s="8">
        <v>0</v>
      </c>
      <c r="F125" s="8">
        <f>H111-H114-H117/12</f>
        <v>7.8222222222222287E-3</v>
      </c>
      <c r="G125" s="8">
        <f>-4*H111+2*H114+4/3*H117</f>
        <v>-5.6888888888888919E-2</v>
      </c>
      <c r="H125" s="8">
        <f>6*H111-5/2*H117</f>
        <v>0.13226666666666673</v>
      </c>
      <c r="I125" s="8">
        <f>-4*H111-2*H114+4/3*H117</f>
        <v>-0.1251555555555556</v>
      </c>
      <c r="J125" s="8">
        <f>H111+H114-H117/12</f>
        <v>4.1955555555555572E-2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U125" s="8">
        <v>1</v>
      </c>
    </row>
    <row r="126" spans="2:21" x14ac:dyDescent="0.25">
      <c r="B126" s="2" t="s">
        <v>56</v>
      </c>
      <c r="C126" s="8">
        <v>0</v>
      </c>
      <c r="D126" s="8">
        <v>0</v>
      </c>
      <c r="E126" s="8">
        <v>0</v>
      </c>
      <c r="F126" s="8">
        <v>0</v>
      </c>
      <c r="G126" s="8">
        <f>I111-I114-I117/12</f>
        <v>1.9358024691358031E-2</v>
      </c>
      <c r="H126" s="8">
        <f>-4*I111+2*I114+4/3*I117</f>
        <v>-0.12001975308641977</v>
      </c>
      <c r="I126" s="8">
        <f>6*I111-5/2*I117</f>
        <v>0.25552592592592599</v>
      </c>
      <c r="J126" s="8">
        <f>-4*I111-2*I114+4/3*I117</f>
        <v>-0.22842469135802473</v>
      </c>
      <c r="K126" s="8">
        <f>I111+I114-I117/12</f>
        <v>7.3560493827160511E-2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U126" s="8">
        <v>1</v>
      </c>
    </row>
    <row r="127" spans="2:21" x14ac:dyDescent="0.25">
      <c r="B127" s="2" t="s">
        <v>58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f>J111-J114-J117/12</f>
        <v>3.9190123456790155E-2</v>
      </c>
      <c r="I127" s="8">
        <f>-4*J111+2*J114+4/3*J117</f>
        <v>-0.22249876543209895</v>
      </c>
      <c r="J127" s="8">
        <f>6*J111-5/2*J117</f>
        <v>0.44752592592592622</v>
      </c>
      <c r="K127" s="8">
        <f>-4*J111-2*J114+4/3*J117</f>
        <v>-0.3843160493827163</v>
      </c>
      <c r="L127" s="8">
        <f>J111+J114-J117/12</f>
        <v>0.12009876543209884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U127" s="8">
        <v>1</v>
      </c>
    </row>
    <row r="128" spans="2:21" x14ac:dyDescent="0.25">
      <c r="B128" s="2" t="s">
        <v>60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f>K111-K114-K117/12</f>
        <v>7.040000000000006E-2</v>
      </c>
      <c r="J128" s="8">
        <f>-4*K111+2*K114+4/3*K117</f>
        <v>-0.37760000000000027</v>
      </c>
      <c r="K128" s="8">
        <f>6*K111-5/2*K117</f>
        <v>0.72960000000000047</v>
      </c>
      <c r="L128" s="8">
        <f>-4*K111-2*K114+4/3*K117</f>
        <v>-0.60800000000000043</v>
      </c>
      <c r="M128" s="8">
        <f>K111+K114-K117/12</f>
        <v>0.1856000000000001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U128" s="8">
        <v>1</v>
      </c>
    </row>
    <row r="129" spans="2:21" x14ac:dyDescent="0.25">
      <c r="B129" s="2" t="s">
        <v>62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f>L111-L114-L117/12</f>
        <v>0.11654320987654325</v>
      </c>
      <c r="K129" s="8">
        <f>-4*L111+2*L114+4/3*L117</f>
        <v>-0.60049382716049404</v>
      </c>
      <c r="L129" s="8">
        <f>6*L111-5/2*L117</f>
        <v>1.1259259259259262</v>
      </c>
      <c r="M129" s="8">
        <f>-4*L111-2*L114+4/3*L117</f>
        <v>-0.91654320987654359</v>
      </c>
      <c r="N129" s="8">
        <f>L111+L114-L117/12</f>
        <v>0.27456790123456798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U129" s="8">
        <v>1</v>
      </c>
    </row>
    <row r="130" spans="2:21" x14ac:dyDescent="0.25">
      <c r="B130" s="2" t="s">
        <v>64</v>
      </c>
      <c r="C130" s="8">
        <v>0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f>M111-M114-M117/12</f>
        <v>0.18164938271604952</v>
      </c>
      <c r="L130" s="8">
        <f>-4*M111+2*M114+4/3*M117</f>
        <v>-0.90824691358024756</v>
      </c>
      <c r="M130" s="8">
        <f>6*M111-5/2*M117</f>
        <v>1.6635259259259267</v>
      </c>
      <c r="N130" s="8">
        <f>-4*M111-2*M114+4/3*M117</f>
        <v>-1.3289086419753093</v>
      </c>
      <c r="O130" s="8">
        <f>M111+M114-M117/12</f>
        <v>0.39198024691358041</v>
      </c>
      <c r="P130" s="8">
        <v>0</v>
      </c>
      <c r="Q130" s="8">
        <v>0</v>
      </c>
      <c r="R130" s="8">
        <v>0</v>
      </c>
      <c r="S130" s="8">
        <v>0</v>
      </c>
      <c r="U130" s="8">
        <v>1</v>
      </c>
    </row>
    <row r="131" spans="2:21" x14ac:dyDescent="0.25">
      <c r="B131" s="2" t="s">
        <v>85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f>N111-N114-N117/12</f>
        <v>0.27022222222222236</v>
      </c>
      <c r="M131" s="8">
        <f>-4*N111+2*N114+4/3*N117</f>
        <v>-1.3198222222222229</v>
      </c>
      <c r="N131" s="8">
        <f>6*N111-5/2*N117</f>
        <v>2.3722666666666679</v>
      </c>
      <c r="O131" s="8">
        <f>-4*N111-2*N114+4/3*N117</f>
        <v>-1.8659555555555565</v>
      </c>
      <c r="P131" s="8">
        <f>N111+N114-N117/12</f>
        <v>0.54328888888888915</v>
      </c>
      <c r="Q131" s="8">
        <v>0</v>
      </c>
      <c r="R131" s="8">
        <v>0</v>
      </c>
      <c r="S131" s="8">
        <v>0</v>
      </c>
      <c r="U131" s="8">
        <v>1</v>
      </c>
    </row>
    <row r="132" spans="2:21" x14ac:dyDescent="0.25">
      <c r="B132" s="2" t="s">
        <v>87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f>O111-O114-O117/12</f>
        <v>0.38723950617283953</v>
      </c>
      <c r="N132" s="8">
        <f>-4*O111+2*O114+4/3*O117</f>
        <v>-1.8560790123456792</v>
      </c>
      <c r="O132" s="8">
        <f>6*O111-5/2*O117</f>
        <v>3.2848592592592594</v>
      </c>
      <c r="P132" s="8">
        <f>-4*O111-2*O114+4/3*O117</f>
        <v>-2.5504395061728395</v>
      </c>
      <c r="Q132" s="8">
        <f>O111+O114-O117/12</f>
        <v>0.73441975308641982</v>
      </c>
      <c r="R132" s="8">
        <v>0</v>
      </c>
      <c r="S132" s="8">
        <v>0</v>
      </c>
      <c r="U132" s="8">
        <v>1</v>
      </c>
    </row>
    <row r="133" spans="2:21" x14ac:dyDescent="0.25">
      <c r="B133" s="2" t="s">
        <v>89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f>P111-P114-P117/12</f>
        <v>0.53815308641975312</v>
      </c>
      <c r="O133" s="8">
        <f>-4*P111+2*P114+4/3*P117</f>
        <v>-2.5397728395061736</v>
      </c>
      <c r="P133" s="8">
        <f>6*P111-5/2*P117</f>
        <v>4.4368592592592604</v>
      </c>
      <c r="Q133" s="8">
        <f>-4*P111-2*P114+4/3*P117</f>
        <v>-3.4070123456790129</v>
      </c>
      <c r="R133" s="8">
        <f>P111+P114-P117/12</f>
        <v>0.97177283950617299</v>
      </c>
      <c r="S133" s="8">
        <v>0</v>
      </c>
      <c r="U133" s="8">
        <v>1</v>
      </c>
    </row>
    <row r="134" spans="2:21" x14ac:dyDescent="0.25">
      <c r="B134" s="2" t="s">
        <v>91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f>Q111-Q114-Q117/12</f>
        <v>0.72888888888888892</v>
      </c>
      <c r="P134" s="8">
        <f>-4*Q111+2*Q114+4/3*Q117</f>
        <v>-3.3955555555555557</v>
      </c>
      <c r="Q134" s="8">
        <f>6*Q111-5/2*Q117</f>
        <v>5.8666666666666663</v>
      </c>
      <c r="R134" s="8">
        <f>-4*Q111-2*Q114+4/3*Q117</f>
        <v>-4.4622222222222225</v>
      </c>
      <c r="S134" s="8">
        <f>Q111+Q114-Q117/12</f>
        <v>1.2622222222222221</v>
      </c>
      <c r="U134" s="8">
        <v>1</v>
      </c>
    </row>
    <row r="135" spans="2:21" x14ac:dyDescent="0.25">
      <c r="B135" s="2" t="s">
        <v>19</v>
      </c>
      <c r="C135" s="8">
        <v>0</v>
      </c>
      <c r="D135" s="8">
        <v>0</v>
      </c>
      <c r="E135" s="8">
        <v>1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U135" s="8">
        <v>0</v>
      </c>
    </row>
    <row r="136" spans="2:21" x14ac:dyDescent="0.25">
      <c r="B136" s="2" t="s">
        <v>20</v>
      </c>
      <c r="C136" s="8">
        <v>1</v>
      </c>
      <c r="D136" s="8">
        <v>-16</v>
      </c>
      <c r="E136" s="8">
        <v>30</v>
      </c>
      <c r="F136" s="8">
        <v>-16</v>
      </c>
      <c r="G136" s="8">
        <v>1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U136" s="8">
        <v>0</v>
      </c>
    </row>
    <row r="137" spans="2:21" x14ac:dyDescent="0.25">
      <c r="B137" s="2" t="s">
        <v>28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1</v>
      </c>
      <c r="P137" s="8">
        <v>-8</v>
      </c>
      <c r="Q137" s="8">
        <v>0</v>
      </c>
      <c r="R137" s="8">
        <v>8</v>
      </c>
      <c r="S137" s="8">
        <v>-1</v>
      </c>
      <c r="U137" s="8">
        <v>0</v>
      </c>
    </row>
    <row r="138" spans="2:21" x14ac:dyDescent="0.25">
      <c r="B138" s="2" t="s">
        <v>29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1</v>
      </c>
      <c r="R138" s="8">
        <v>0</v>
      </c>
      <c r="S138" s="8">
        <v>0</v>
      </c>
      <c r="U138" s="8">
        <v>0</v>
      </c>
    </row>
    <row r="139" spans="2:21" x14ac:dyDescent="0.25"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</row>
    <row r="147" spans="3:17" x14ac:dyDescent="0.25">
      <c r="C147" s="2" t="s">
        <v>48</v>
      </c>
      <c r="D147" s="4" t="str">
        <f t="array" ref="D147:D163">TRANSPOSE(C121:S121)</f>
        <v>W-1</v>
      </c>
      <c r="E147" s="2">
        <f t="array" ref="E147:E163">MMULT(MINVERSE(C122:S138),U122:U138)</f>
        <v>-6939.1084066202802</v>
      </c>
    </row>
    <row r="148" spans="3:17" x14ac:dyDescent="0.25">
      <c r="C148" s="2" t="s">
        <v>50</v>
      </c>
      <c r="D148" s="4" t="str">
        <v>W0</v>
      </c>
      <c r="E148" s="2">
        <v>-1297.2281372131442</v>
      </c>
      <c r="K148" s="13" t="s">
        <v>77</v>
      </c>
      <c r="L148" s="24">
        <v>10</v>
      </c>
      <c r="M148" s="2" t="s">
        <v>14</v>
      </c>
    </row>
    <row r="149" spans="3:17" x14ac:dyDescent="0.25">
      <c r="C149" s="2" t="s">
        <v>52</v>
      </c>
      <c r="D149" s="4" t="str">
        <v>W1</v>
      </c>
      <c r="E149" s="2">
        <v>0</v>
      </c>
      <c r="G149" s="8">
        <f t="array" ref="G149:G161">TRANSPOSE(E111:Q111)</f>
        <v>1.6000000000000007E-3</v>
      </c>
      <c r="K149" s="13" t="s">
        <v>26</v>
      </c>
      <c r="L149" s="24">
        <f>8/12</f>
        <v>0.66666666666666663</v>
      </c>
      <c r="M149" s="2" t="s">
        <v>0</v>
      </c>
    </row>
    <row r="150" spans="3:17" x14ac:dyDescent="0.25">
      <c r="C150" s="2" t="s">
        <v>54</v>
      </c>
      <c r="D150" s="4" t="str">
        <v>W2</v>
      </c>
      <c r="E150" s="2">
        <v>939.8127344136675</v>
      </c>
      <c r="G150" s="8">
        <v>5.0567901234567902E-3</v>
      </c>
      <c r="J150" s="23" t="s">
        <v>27</v>
      </c>
      <c r="O150" s="23" t="s">
        <v>27</v>
      </c>
    </row>
    <row r="151" spans="3:17" x14ac:dyDescent="0.25">
      <c r="C151" s="2" t="s">
        <v>56</v>
      </c>
      <c r="D151" s="4" t="str">
        <v>W3</v>
      </c>
      <c r="E151" s="2">
        <v>1220.461961828642</v>
      </c>
      <c r="G151" s="8">
        <v>1.2345679012345684E-2</v>
      </c>
      <c r="J151" s="7">
        <v>0</v>
      </c>
      <c r="K151" s="18" t="s">
        <v>44</v>
      </c>
      <c r="L151" s="24">
        <f>G149*$L$148*$L$149*$L$149/12*(E147-16*E148+30*E149-16*E150+E151)</f>
        <v>-6.1980379676377351E-15</v>
      </c>
      <c r="M151" s="2" t="s">
        <v>9</v>
      </c>
      <c r="O151" s="7">
        <v>0</v>
      </c>
      <c r="P151" s="18" t="s">
        <v>44</v>
      </c>
      <c r="Q151" s="24">
        <f>L151</f>
        <v>-6.1980379676377351E-15</v>
      </c>
    </row>
    <row r="152" spans="3:17" x14ac:dyDescent="0.25">
      <c r="C152" s="2" t="s">
        <v>58</v>
      </c>
      <c r="D152" s="4" t="str">
        <v>W4</v>
      </c>
      <c r="E152" s="2">
        <v>1208.908091541176</v>
      </c>
      <c r="G152" s="8">
        <v>2.5600000000000012E-2</v>
      </c>
      <c r="J152" s="7">
        <v>0.66666999999999998</v>
      </c>
      <c r="K152" s="18" t="s">
        <v>200</v>
      </c>
      <c r="L152" s="24">
        <f t="shared" ref="L152:L163" si="11">G150*$L$148*$L$149*$L$149/12*(E148-16*E149+30*E150-16*E151+E152)</f>
        <v>16.066865462861088</v>
      </c>
      <c r="M152" s="2" t="s">
        <v>9</v>
      </c>
      <c r="O152" s="7">
        <v>2</v>
      </c>
      <c r="P152" s="18" t="s">
        <v>201</v>
      </c>
      <c r="Q152" s="24">
        <f>L154</f>
        <v>14.402731986731059</v>
      </c>
    </row>
    <row r="153" spans="3:17" x14ac:dyDescent="0.25">
      <c r="C153" s="2" t="s">
        <v>60</v>
      </c>
      <c r="D153" s="4" t="str">
        <v>W5</v>
      </c>
      <c r="E153" s="2">
        <v>1064.2256419515952</v>
      </c>
      <c r="G153" s="8">
        <v>4.742716049382717E-2</v>
      </c>
      <c r="J153" s="7">
        <v>1.33334</v>
      </c>
      <c r="K153" s="18" t="s">
        <v>78</v>
      </c>
      <c r="L153" s="24">
        <f t="shared" si="11"/>
        <v>15.08253901021199</v>
      </c>
      <c r="M153" s="2" t="s">
        <v>9</v>
      </c>
      <c r="O153" s="7">
        <v>4</v>
      </c>
      <c r="P153" s="18" t="s">
        <v>79</v>
      </c>
      <c r="Q153" s="24">
        <f>L157</f>
        <v>-8.6480352286198858</v>
      </c>
    </row>
    <row r="154" spans="3:17" x14ac:dyDescent="0.25">
      <c r="C154" s="2" t="s">
        <v>62</v>
      </c>
      <c r="D154" s="4" t="str">
        <v>W6</v>
      </c>
      <c r="E154" s="2">
        <v>866.98431906039002</v>
      </c>
      <c r="G154" s="8">
        <v>8.0908641975308698E-2</v>
      </c>
      <c r="J154" s="7">
        <v>2.0000100000000001</v>
      </c>
      <c r="K154" s="18" t="s">
        <v>201</v>
      </c>
      <c r="L154" s="24">
        <f t="shared" si="11"/>
        <v>14.402731986731059</v>
      </c>
      <c r="M154" s="2" t="s">
        <v>9</v>
      </c>
      <c r="O154" s="7">
        <v>6</v>
      </c>
      <c r="P154" s="18" t="s">
        <v>205</v>
      </c>
      <c r="Q154" s="24">
        <f>L160</f>
        <v>-67.657397331064004</v>
      </c>
    </row>
    <row r="155" spans="3:17" x14ac:dyDescent="0.25">
      <c r="C155" s="2" t="s">
        <v>64</v>
      </c>
      <c r="D155" s="4" t="str">
        <v>W7</v>
      </c>
      <c r="E155" s="2">
        <v>660.27970003776318</v>
      </c>
      <c r="G155" s="8">
        <v>0.12960000000000008</v>
      </c>
      <c r="J155" s="7">
        <v>2.6666799999999999</v>
      </c>
      <c r="K155" s="18" t="s">
        <v>15</v>
      </c>
      <c r="L155" s="24">
        <f t="shared" si="11"/>
        <v>10.420491078151885</v>
      </c>
      <c r="M155" s="2" t="s">
        <v>9</v>
      </c>
      <c r="O155" s="7">
        <v>8</v>
      </c>
      <c r="P155" s="18" t="s">
        <v>111</v>
      </c>
      <c r="Q155" s="24">
        <f>L163</f>
        <v>-165.14783845234808</v>
      </c>
    </row>
    <row r="156" spans="3:17" x14ac:dyDescent="0.25">
      <c r="C156" s="2" t="s">
        <v>85</v>
      </c>
      <c r="D156" s="4" t="str">
        <v>W8</v>
      </c>
      <c r="E156" s="2">
        <v>467.69639615585618</v>
      </c>
      <c r="G156" s="8">
        <v>0.19753086419753094</v>
      </c>
      <c r="J156" s="7">
        <v>3.3333499999999998</v>
      </c>
      <c r="K156" s="18" t="s">
        <v>202</v>
      </c>
      <c r="L156" s="24">
        <f t="shared" si="11"/>
        <v>2.8182753736309563</v>
      </c>
      <c r="M156" s="2" t="s">
        <v>9</v>
      </c>
    </row>
    <row r="157" spans="3:17" x14ac:dyDescent="0.25">
      <c r="C157" s="2" t="s">
        <v>87</v>
      </c>
      <c r="D157" s="4" t="str">
        <v>W9</v>
      </c>
      <c r="E157" s="2">
        <v>302.10739977920019</v>
      </c>
      <c r="G157" s="8">
        <v>0.28920493827160509</v>
      </c>
      <c r="J157" s="7">
        <v>4.0000200000000001</v>
      </c>
      <c r="K157" s="18" t="s">
        <v>79</v>
      </c>
      <c r="L157" s="24">
        <f t="shared" si="11"/>
        <v>-8.6480352286198858</v>
      </c>
      <c r="M157" s="2" t="s">
        <v>9</v>
      </c>
    </row>
    <row r="158" spans="3:17" x14ac:dyDescent="0.25">
      <c r="C158" s="2" t="s">
        <v>89</v>
      </c>
      <c r="D158" s="4" t="str">
        <v>W10</v>
      </c>
      <c r="E158" s="2">
        <v>170.288429321064</v>
      </c>
      <c r="G158" s="8">
        <v>0.40960000000000019</v>
      </c>
      <c r="J158" s="7">
        <v>4.66669</v>
      </c>
      <c r="K158" s="18" t="s">
        <v>203</v>
      </c>
      <c r="L158" s="24">
        <f t="shared" si="11"/>
        <v>-24.144780174798306</v>
      </c>
      <c r="M158" s="2" t="s">
        <v>9</v>
      </c>
    </row>
    <row r="159" spans="3:17" x14ac:dyDescent="0.25">
      <c r="C159" s="2" t="s">
        <v>91</v>
      </c>
      <c r="D159" s="4" t="str">
        <v>W11</v>
      </c>
      <c r="E159" s="2">
        <v>75.459623306681195</v>
      </c>
      <c r="G159" s="8">
        <v>0.56416790123456795</v>
      </c>
      <c r="J159" s="7">
        <v>5.3333599999999999</v>
      </c>
      <c r="K159" s="18" t="s">
        <v>80</v>
      </c>
      <c r="L159" s="24">
        <f t="shared" si="11"/>
        <v>-43.787329776441155</v>
      </c>
      <c r="M159" s="2" t="s">
        <v>9</v>
      </c>
    </row>
    <row r="160" spans="3:17" x14ac:dyDescent="0.25">
      <c r="C160" s="2" t="s">
        <v>19</v>
      </c>
      <c r="D160" s="4" t="str">
        <v>W12</v>
      </c>
      <c r="E160" s="2">
        <v>18.739273288785597</v>
      </c>
      <c r="G160" s="8">
        <v>0.75883456790123471</v>
      </c>
      <c r="J160" s="7">
        <v>6.0000299999999998</v>
      </c>
      <c r="K160" s="18" t="s">
        <v>205</v>
      </c>
      <c r="L160" s="24">
        <f t="shared" si="11"/>
        <v>-67.657397331064004</v>
      </c>
      <c r="M160" s="2" t="s">
        <v>9</v>
      </c>
    </row>
    <row r="161" spans="2:13" x14ac:dyDescent="0.25">
      <c r="C161" s="2" t="s">
        <v>20</v>
      </c>
      <c r="D161" s="4" t="str">
        <v>W13</v>
      </c>
      <c r="E161" s="2">
        <v>-2.553848282784775E-15</v>
      </c>
      <c r="G161" s="8">
        <v>1</v>
      </c>
      <c r="J161" s="7">
        <v>6.6666999999999996</v>
      </c>
      <c r="K161" s="18" t="s">
        <v>206</v>
      </c>
      <c r="L161" s="24">
        <f t="shared" si="11"/>
        <v>-95.81391820672151</v>
      </c>
      <c r="M161" s="2" t="s">
        <v>9</v>
      </c>
    </row>
    <row r="162" spans="2:13" x14ac:dyDescent="0.25">
      <c r="C162" s="2" t="s">
        <v>28</v>
      </c>
      <c r="D162" s="25" t="str">
        <v>W14</v>
      </c>
      <c r="E162" s="12">
        <v>18.384481437980984</v>
      </c>
      <c r="J162" s="7">
        <v>7.3333700000000004</v>
      </c>
      <c r="K162" s="18" t="s">
        <v>207</v>
      </c>
      <c r="L162" s="24">
        <f t="shared" si="11"/>
        <v>-128.30005672510168</v>
      </c>
      <c r="M162" s="2" t="s">
        <v>9</v>
      </c>
    </row>
    <row r="163" spans="2:13" x14ac:dyDescent="0.25">
      <c r="C163" s="2" t="s">
        <v>29</v>
      </c>
      <c r="D163" s="25" t="str">
        <v>W15</v>
      </c>
      <c r="E163" s="12">
        <v>72.621288500244304</v>
      </c>
      <c r="J163" s="7">
        <v>8.0000400000000003</v>
      </c>
      <c r="K163" s="18" t="s">
        <v>111</v>
      </c>
      <c r="L163" s="24">
        <f t="shared" si="11"/>
        <v>-165.14783845234808</v>
      </c>
      <c r="M163" s="2" t="s">
        <v>9</v>
      </c>
    </row>
    <row r="164" spans="2:13" x14ac:dyDescent="0.25">
      <c r="D164" s="11"/>
      <c r="E164" s="12"/>
    </row>
    <row r="165" spans="2:13" x14ac:dyDescent="0.25">
      <c r="D165" s="11"/>
      <c r="E165" s="12"/>
    </row>
    <row r="166" spans="2:13" x14ac:dyDescent="0.25">
      <c r="D166" s="11"/>
      <c r="E166" s="12"/>
    </row>
    <row r="167" spans="2:13" x14ac:dyDescent="0.25">
      <c r="D167" s="11"/>
      <c r="E167" s="12"/>
    </row>
    <row r="168" spans="2:13" x14ac:dyDescent="0.25">
      <c r="D168" s="11"/>
      <c r="E168" s="12"/>
    </row>
    <row r="169" spans="2:13" x14ac:dyDescent="0.25">
      <c r="D169" s="11"/>
      <c r="E169" s="12"/>
    </row>
    <row r="170" spans="2:13" ht="18.75" x14ac:dyDescent="0.25">
      <c r="B170" s="10" t="s">
        <v>124</v>
      </c>
      <c r="K170" s="3" t="s">
        <v>117</v>
      </c>
    </row>
    <row r="171" spans="2:13" ht="18.75" x14ac:dyDescent="0.25">
      <c r="C171" s="3" t="s">
        <v>122</v>
      </c>
      <c r="D171" s="11"/>
      <c r="E171" s="12"/>
    </row>
    <row r="172" spans="2:13" x14ac:dyDescent="0.25">
      <c r="D172" s="11"/>
      <c r="E172" s="12"/>
    </row>
    <row r="173" spans="2:13" x14ac:dyDescent="0.25">
      <c r="D173" s="11"/>
      <c r="E173" s="12"/>
    </row>
    <row r="174" spans="2:13" x14ac:dyDescent="0.25">
      <c r="B174" s="6" t="s">
        <v>119</v>
      </c>
      <c r="C174" s="9">
        <v>16</v>
      </c>
      <c r="E174" s="14"/>
      <c r="F174" s="15"/>
    </row>
    <row r="175" spans="2:13" x14ac:dyDescent="0.25">
      <c r="B175" s="16"/>
      <c r="C175" s="17">
        <f>1/C174</f>
        <v>6.25E-2</v>
      </c>
      <c r="E175" s="14"/>
      <c r="F175" s="15"/>
    </row>
    <row r="176" spans="2:13" x14ac:dyDescent="0.25">
      <c r="B176" s="5"/>
    </row>
    <row r="177" spans="1:21" x14ac:dyDescent="0.25">
      <c r="B177" s="18"/>
      <c r="C177" s="19">
        <v>0.2</v>
      </c>
      <c r="E177" s="18"/>
    </row>
    <row r="178" spans="1:21" x14ac:dyDescent="0.25">
      <c r="B178" s="18"/>
      <c r="C178" s="19"/>
      <c r="E178" s="18"/>
    </row>
    <row r="179" spans="1:21" x14ac:dyDescent="0.25">
      <c r="C179" s="6"/>
    </row>
    <row r="180" spans="1:21" x14ac:dyDescent="0.25">
      <c r="A180" s="12"/>
      <c r="B180" s="18" t="s">
        <v>199</v>
      </c>
      <c r="C180" s="20">
        <v>10</v>
      </c>
      <c r="D180" s="2" t="s">
        <v>14</v>
      </c>
      <c r="F180" s="13"/>
      <c r="G180" s="21"/>
    </row>
    <row r="181" spans="1:21" x14ac:dyDescent="0.25">
      <c r="C181" s="6"/>
      <c r="E181" s="4"/>
      <c r="F181" s="4"/>
    </row>
    <row r="182" spans="1:21" x14ac:dyDescent="0.25">
      <c r="D182" s="13" t="s">
        <v>120</v>
      </c>
      <c r="E182" s="4">
        <v>1</v>
      </c>
      <c r="F182" s="4">
        <v>2</v>
      </c>
      <c r="G182" s="4">
        <v>3</v>
      </c>
      <c r="H182" s="4">
        <v>4</v>
      </c>
      <c r="I182" s="4">
        <v>5</v>
      </c>
      <c r="J182" s="4">
        <v>6</v>
      </c>
      <c r="K182" s="4">
        <v>7</v>
      </c>
      <c r="L182" s="4">
        <v>8</v>
      </c>
      <c r="M182" s="4">
        <v>9</v>
      </c>
      <c r="N182" s="4">
        <v>10</v>
      </c>
      <c r="O182" s="4">
        <v>11</v>
      </c>
      <c r="P182" s="4">
        <v>12</v>
      </c>
      <c r="Q182" s="4">
        <v>13</v>
      </c>
      <c r="R182" s="4">
        <v>14</v>
      </c>
      <c r="S182" s="4">
        <v>15</v>
      </c>
      <c r="T182" s="4">
        <v>16</v>
      </c>
      <c r="U182" s="4">
        <v>17</v>
      </c>
    </row>
    <row r="183" spans="1:21" x14ac:dyDescent="0.25">
      <c r="E183" s="8">
        <v>0</v>
      </c>
      <c r="F183" s="8">
        <f>1/C174</f>
        <v>6.25E-2</v>
      </c>
      <c r="G183" s="8">
        <f>2/C174</f>
        <v>0.125</v>
      </c>
      <c r="H183" s="8">
        <f>3/C174</f>
        <v>0.1875</v>
      </c>
      <c r="I183" s="8">
        <f>4/C174</f>
        <v>0.25</v>
      </c>
      <c r="J183" s="8">
        <f>5/C174</f>
        <v>0.3125</v>
      </c>
      <c r="K183" s="8">
        <f>6/C174</f>
        <v>0.375</v>
      </c>
      <c r="L183" s="8">
        <f>7/C174</f>
        <v>0.4375</v>
      </c>
      <c r="M183" s="8">
        <f>8/C174</f>
        <v>0.5</v>
      </c>
      <c r="N183" s="8">
        <f>9/C174</f>
        <v>0.5625</v>
      </c>
      <c r="O183" s="8">
        <f>10/C174</f>
        <v>0.625</v>
      </c>
      <c r="P183" s="8">
        <f>11/C174</f>
        <v>0.6875</v>
      </c>
      <c r="Q183" s="8">
        <f>12/C174</f>
        <v>0.75</v>
      </c>
      <c r="R183" s="8">
        <f>13/C174</f>
        <v>0.8125</v>
      </c>
      <c r="S183" s="8">
        <f>14/C174</f>
        <v>0.875</v>
      </c>
      <c r="T183" s="8">
        <f>15/C174</f>
        <v>0.9375</v>
      </c>
      <c r="U183" s="8">
        <f>16/C174</f>
        <v>1</v>
      </c>
    </row>
    <row r="185" spans="1:21" x14ac:dyDescent="0.25">
      <c r="E185" s="8">
        <f>POWER($C$177+E183*(1-$C$177),4)</f>
        <v>1.6000000000000007E-3</v>
      </c>
      <c r="F185" s="8">
        <f t="shared" ref="F185:Q185" si="12">POWER($C$177+F183*(1-$C$177),4)</f>
        <v>3.90625E-3</v>
      </c>
      <c r="G185" s="8">
        <f t="shared" si="12"/>
        <v>8.1000000000000048E-3</v>
      </c>
      <c r="H185" s="8">
        <f t="shared" si="12"/>
        <v>1.5006250000000006E-2</v>
      </c>
      <c r="I185" s="8">
        <f t="shared" si="12"/>
        <v>2.5600000000000012E-2</v>
      </c>
      <c r="J185" s="8">
        <f t="shared" si="12"/>
        <v>4.1006250000000008E-2</v>
      </c>
      <c r="K185" s="8">
        <f t="shared" si="12"/>
        <v>6.25E-2</v>
      </c>
      <c r="L185" s="8">
        <f t="shared" si="12"/>
        <v>9.1506250000000025E-2</v>
      </c>
      <c r="M185" s="8">
        <f t="shared" si="12"/>
        <v>0.12960000000000008</v>
      </c>
      <c r="N185" s="8">
        <f t="shared" si="12"/>
        <v>0.17850625000000003</v>
      </c>
      <c r="O185" s="8">
        <f t="shared" si="12"/>
        <v>0.24009999999999992</v>
      </c>
      <c r="P185" s="8">
        <f t="shared" si="12"/>
        <v>0.31640625</v>
      </c>
      <c r="Q185" s="8">
        <f t="shared" si="12"/>
        <v>0.40960000000000019</v>
      </c>
      <c r="R185" s="8">
        <f t="shared" ref="R185:U185" si="13">POWER($C$177+R183*(1-$C$177),4)</f>
        <v>0.52200625000000023</v>
      </c>
      <c r="S185" s="8">
        <f t="shared" si="13"/>
        <v>0.65610000000000046</v>
      </c>
      <c r="T185" s="8">
        <f t="shared" si="13"/>
        <v>0.81450624999999999</v>
      </c>
      <c r="U185" s="8">
        <f t="shared" si="13"/>
        <v>1</v>
      </c>
    </row>
    <row r="186" spans="1:21" x14ac:dyDescent="0.25"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</row>
    <row r="188" spans="1:21" x14ac:dyDescent="0.25">
      <c r="E188" s="8">
        <f>4*$C$175*(1-$C$177)*POWER($C$177+E183*(1-$C$177),3)</f>
        <v>1.6000000000000005E-3</v>
      </c>
      <c r="F188" s="8">
        <f t="shared" ref="F188:Q188" si="14">4*$C$175*(1-$C$177)*POWER($C$177+F183*(1-$C$177),3)</f>
        <v>3.1250000000000002E-3</v>
      </c>
      <c r="G188" s="8">
        <f t="shared" si="14"/>
        <v>5.400000000000002E-3</v>
      </c>
      <c r="H188" s="8">
        <f t="shared" si="14"/>
        <v>8.5750000000000028E-3</v>
      </c>
      <c r="I188" s="8">
        <f t="shared" si="14"/>
        <v>1.2800000000000004E-2</v>
      </c>
      <c r="J188" s="8">
        <f t="shared" si="14"/>
        <v>1.8225000000000002E-2</v>
      </c>
      <c r="K188" s="8">
        <f t="shared" si="14"/>
        <v>2.5000000000000001E-2</v>
      </c>
      <c r="L188" s="8">
        <f t="shared" si="14"/>
        <v>3.3275000000000013E-2</v>
      </c>
      <c r="M188" s="8">
        <f t="shared" si="14"/>
        <v>4.3200000000000016E-2</v>
      </c>
      <c r="N188" s="8">
        <f t="shared" si="14"/>
        <v>5.4925000000000015E-2</v>
      </c>
      <c r="O188" s="8">
        <f t="shared" si="14"/>
        <v>6.859999999999998E-2</v>
      </c>
      <c r="P188" s="8">
        <f t="shared" si="14"/>
        <v>8.4375000000000006E-2</v>
      </c>
      <c r="Q188" s="8">
        <f t="shared" si="14"/>
        <v>0.10240000000000003</v>
      </c>
      <c r="R188" s="8">
        <f t="shared" ref="R188:U188" si="15">4*$C$175*(1-$C$177)*POWER($C$177+R183*(1-$C$177),3)</f>
        <v>0.12282500000000003</v>
      </c>
      <c r="S188" s="8">
        <f t="shared" si="15"/>
        <v>0.14580000000000007</v>
      </c>
      <c r="T188" s="8">
        <f t="shared" si="15"/>
        <v>0.17147499999999999</v>
      </c>
      <c r="U188" s="8">
        <f t="shared" si="15"/>
        <v>0.2</v>
      </c>
    </row>
    <row r="189" spans="1:21" x14ac:dyDescent="0.25"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</row>
    <row r="190" spans="1:21" x14ac:dyDescent="0.25"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</row>
    <row r="191" spans="1:21" x14ac:dyDescent="0.25">
      <c r="E191" s="8">
        <f>12*$C$175*$C$175*(1-$C$177)*(1-$C$177)*POWER($C$177+E183*(1-$C$177),2)</f>
        <v>1.2000000000000005E-3</v>
      </c>
      <c r="F191" s="8">
        <f t="shared" ref="F191:Q191" si="16">12*$C$175*$C$175*(1-$C$177)*(1-$C$177)*POWER($C$177+F183*(1-$C$177),2)</f>
        <v>1.8750000000000004E-3</v>
      </c>
      <c r="G191" s="8">
        <f t="shared" si="16"/>
        <v>2.7000000000000014E-3</v>
      </c>
      <c r="H191" s="8">
        <f t="shared" si="16"/>
        <v>3.6750000000000016E-3</v>
      </c>
      <c r="I191" s="8">
        <f t="shared" si="16"/>
        <v>4.8000000000000022E-3</v>
      </c>
      <c r="J191" s="8">
        <f t="shared" si="16"/>
        <v>6.0750000000000014E-3</v>
      </c>
      <c r="K191" s="8">
        <f t="shared" si="16"/>
        <v>7.5000000000000015E-3</v>
      </c>
      <c r="L191" s="8">
        <f t="shared" si="16"/>
        <v>9.0750000000000032E-3</v>
      </c>
      <c r="M191" s="8">
        <f t="shared" si="16"/>
        <v>1.0800000000000006E-2</v>
      </c>
      <c r="N191" s="8">
        <f t="shared" si="16"/>
        <v>1.2675000000000004E-2</v>
      </c>
      <c r="O191" s="8">
        <f t="shared" si="16"/>
        <v>1.4700000000000001E-2</v>
      </c>
      <c r="P191" s="8">
        <f t="shared" si="16"/>
        <v>1.6875000000000005E-2</v>
      </c>
      <c r="Q191" s="8">
        <f t="shared" si="16"/>
        <v>1.9200000000000009E-2</v>
      </c>
      <c r="R191" s="8">
        <f t="shared" ref="R191:U191" si="17">12*$C$175*$C$175*(1-$C$177)*(1-$C$177)*POWER($C$177+R183*(1-$C$177),2)</f>
        <v>2.1675000000000007E-2</v>
      </c>
      <c r="S191" s="8">
        <f t="shared" si="17"/>
        <v>2.4300000000000013E-2</v>
      </c>
      <c r="T191" s="8">
        <f t="shared" si="17"/>
        <v>2.7075000000000005E-2</v>
      </c>
      <c r="U191" s="8">
        <f t="shared" si="17"/>
        <v>3.0000000000000006E-2</v>
      </c>
    </row>
    <row r="192" spans="1:21" x14ac:dyDescent="0.25">
      <c r="E192" s="8"/>
      <c r="F192" s="8"/>
      <c r="G192" s="8"/>
      <c r="H192" s="8"/>
      <c r="I192" s="8"/>
      <c r="J192" s="8"/>
      <c r="K192" s="8"/>
      <c r="L192" s="8"/>
      <c r="M192" s="8"/>
      <c r="N192" s="22"/>
      <c r="P192" s="22"/>
      <c r="R192" s="22"/>
    </row>
    <row r="193" spans="2:25" x14ac:dyDescent="0.25">
      <c r="E193" s="4"/>
      <c r="G193" s="4"/>
      <c r="I193" s="4"/>
      <c r="K193" s="4"/>
      <c r="M193" s="4"/>
      <c r="O193" s="4"/>
      <c r="Y193" s="4"/>
    </row>
    <row r="194" spans="2:25" x14ac:dyDescent="0.25">
      <c r="E194" s="4"/>
      <c r="G194" s="4"/>
      <c r="I194" s="4"/>
      <c r="K194" s="4"/>
      <c r="M194" s="4"/>
      <c r="O194" s="4"/>
      <c r="Y194" s="4"/>
    </row>
    <row r="195" spans="2:25" x14ac:dyDescent="0.25">
      <c r="C195" s="23" t="s">
        <v>121</v>
      </c>
      <c r="D195" s="23" t="s">
        <v>1</v>
      </c>
      <c r="E195" s="23" t="s">
        <v>2</v>
      </c>
      <c r="F195" s="23" t="s">
        <v>3</v>
      </c>
      <c r="G195" s="23" t="s">
        <v>4</v>
      </c>
      <c r="H195" s="23" t="s">
        <v>5</v>
      </c>
      <c r="I195" s="23" t="s">
        <v>6</v>
      </c>
      <c r="J195" s="23" t="s">
        <v>7</v>
      </c>
      <c r="K195" s="23" t="s">
        <v>8</v>
      </c>
      <c r="L195" s="23" t="s">
        <v>10</v>
      </c>
      <c r="M195" s="23" t="s">
        <v>11</v>
      </c>
      <c r="N195" s="23" t="s">
        <v>12</v>
      </c>
      <c r="O195" s="23" t="s">
        <v>13</v>
      </c>
      <c r="P195" s="23" t="s">
        <v>16</v>
      </c>
      <c r="Q195" s="23" t="s">
        <v>17</v>
      </c>
      <c r="R195" s="23" t="s">
        <v>18</v>
      </c>
      <c r="S195" s="23" t="s">
        <v>93</v>
      </c>
      <c r="T195" s="23" t="s">
        <v>95</v>
      </c>
      <c r="U195" s="23" t="s">
        <v>97</v>
      </c>
      <c r="V195" s="23" t="s">
        <v>99</v>
      </c>
      <c r="W195" s="23" t="s">
        <v>123</v>
      </c>
    </row>
    <row r="196" spans="2:25" x14ac:dyDescent="0.25">
      <c r="B196" s="2" t="s">
        <v>48</v>
      </c>
      <c r="C196" s="8">
        <f>E185-E188-E191/12</f>
        <v>-9.9999999999999829E-5</v>
      </c>
      <c r="D196" s="8">
        <f>-4*E185+2*E188+4/3*E191</f>
        <v>-1.6000000000000012E-3</v>
      </c>
      <c r="E196" s="8">
        <f>6*E185-5/2*E191</f>
        <v>6.6000000000000034E-3</v>
      </c>
      <c r="F196" s="8">
        <f>-4*E185-2*E188+4/3*E191</f>
        <v>-8.0000000000000036E-3</v>
      </c>
      <c r="G196" s="8">
        <f>E185+E188-E191/12</f>
        <v>3.1000000000000012E-3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Y196" s="8">
        <v>1</v>
      </c>
    </row>
    <row r="197" spans="2:25" x14ac:dyDescent="0.25">
      <c r="B197" s="2" t="s">
        <v>50</v>
      </c>
      <c r="C197" s="8">
        <v>0</v>
      </c>
      <c r="D197" s="8">
        <f>F185-F188-F191/12</f>
        <v>6.249999999999998E-4</v>
      </c>
      <c r="E197" s="8">
        <f>-4*F185+2*F188+4/3*F191</f>
        <v>-6.8749999999999992E-3</v>
      </c>
      <c r="F197" s="8">
        <f>6*F185-5/2*F191</f>
        <v>1.8749999999999999E-2</v>
      </c>
      <c r="G197" s="8">
        <f>-4*F185-2*F188+4/3*F191</f>
        <v>-1.9374999999999996E-2</v>
      </c>
      <c r="H197" s="8">
        <f>F185+F188-F191/12</f>
        <v>6.875E-3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Y197" s="8">
        <v>1</v>
      </c>
    </row>
    <row r="198" spans="2:25" x14ac:dyDescent="0.25">
      <c r="B198" s="2" t="s">
        <v>52</v>
      </c>
      <c r="C198" s="8">
        <v>0</v>
      </c>
      <c r="D198" s="8">
        <v>0</v>
      </c>
      <c r="E198" s="8">
        <f>G185-G188-G191/12</f>
        <v>2.4750000000000028E-3</v>
      </c>
      <c r="F198" s="8">
        <f>-4*G185+2*G188+4/3*G191</f>
        <v>-1.8000000000000013E-2</v>
      </c>
      <c r="G198" s="8">
        <f>6*G185-5/2*G191</f>
        <v>4.1850000000000026E-2</v>
      </c>
      <c r="H198" s="8">
        <f>-4*G185-2*G188+4/3*G191</f>
        <v>-3.9600000000000024E-2</v>
      </c>
      <c r="I198" s="8">
        <f>G185+G188-G191/12</f>
        <v>1.3275000000000007E-2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Y198" s="8">
        <v>1</v>
      </c>
    </row>
    <row r="199" spans="2:25" x14ac:dyDescent="0.25">
      <c r="B199" s="2" t="s">
        <v>54</v>
      </c>
      <c r="C199" s="8">
        <v>0</v>
      </c>
      <c r="D199" s="8">
        <v>0</v>
      </c>
      <c r="E199" s="8">
        <v>0</v>
      </c>
      <c r="F199" s="8">
        <f>H185-H188-H191/12</f>
        <v>6.1250000000000028E-3</v>
      </c>
      <c r="G199" s="8">
        <f>-4*H185+2*H188+4/3*H191</f>
        <v>-3.7975000000000016E-2</v>
      </c>
      <c r="H199" s="8">
        <f>6*H185-5/2*H191</f>
        <v>8.0850000000000033E-2</v>
      </c>
      <c r="I199" s="8">
        <f>-4*H185-2*H188+4/3*H191</f>
        <v>-7.227500000000002E-2</v>
      </c>
      <c r="J199" s="8">
        <f>H185+H188-H191/12</f>
        <v>2.3275000000000007E-2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Y199" s="8">
        <v>1</v>
      </c>
    </row>
    <row r="200" spans="2:25" x14ac:dyDescent="0.25">
      <c r="B200" s="2" t="s">
        <v>56</v>
      </c>
      <c r="C200" s="8">
        <v>0</v>
      </c>
      <c r="D200" s="8">
        <v>0</v>
      </c>
      <c r="E200" s="8">
        <v>0</v>
      </c>
      <c r="F200" s="8">
        <v>0</v>
      </c>
      <c r="G200" s="8">
        <f>I185-I188-I191/12</f>
        <v>1.2400000000000008E-2</v>
      </c>
      <c r="H200" s="8">
        <f>-4*I185+2*I188+4/3*I191</f>
        <v>-7.0400000000000032E-2</v>
      </c>
      <c r="I200" s="8">
        <f>6*I185-5/2*I191</f>
        <v>0.14160000000000006</v>
      </c>
      <c r="J200" s="8">
        <f>-4*I185-2*I188+4/3*I191</f>
        <v>-0.12160000000000006</v>
      </c>
      <c r="K200" s="8">
        <f>I185+I188-I191/12</f>
        <v>3.800000000000002E-2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Y200" s="8">
        <v>1</v>
      </c>
    </row>
    <row r="201" spans="2:25" x14ac:dyDescent="0.25">
      <c r="B201" s="2" t="s">
        <v>58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f>J185-J188-J191/12</f>
        <v>2.2275000000000007E-2</v>
      </c>
      <c r="I201" s="8">
        <f>-4*J185+2*J188+4/3*J191</f>
        <v>-0.11947500000000003</v>
      </c>
      <c r="J201" s="8">
        <f>6*J185-5/2*J191</f>
        <v>0.23085000000000006</v>
      </c>
      <c r="K201" s="8">
        <f>-4*J185-2*J188+4/3*J191</f>
        <v>-0.19237500000000005</v>
      </c>
      <c r="L201" s="8">
        <f>J185+J188-J191/12</f>
        <v>5.8725000000000013E-2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Y201" s="8">
        <v>1</v>
      </c>
    </row>
    <row r="202" spans="2:25" x14ac:dyDescent="0.25">
      <c r="B202" s="2" t="s">
        <v>60</v>
      </c>
      <c r="C202" s="8">
        <v>0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f>K185-K188-K191/12</f>
        <v>3.6874999999999998E-2</v>
      </c>
      <c r="J202" s="8">
        <f>-4*K185+2*K188+4/3*K191</f>
        <v>-0.19</v>
      </c>
      <c r="K202" s="8">
        <f>6*K185-5/2*K191</f>
        <v>0.35625000000000001</v>
      </c>
      <c r="L202" s="8">
        <f>-4*K185-2*K188+4/3*K191</f>
        <v>-0.28999999999999998</v>
      </c>
      <c r="M202" s="8">
        <f>K185+K188-K191/12</f>
        <v>8.6874999999999994E-2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Y202" s="8">
        <v>1</v>
      </c>
    </row>
    <row r="203" spans="2:25" x14ac:dyDescent="0.25">
      <c r="B203" s="2" t="s">
        <v>62</v>
      </c>
      <c r="C203" s="8">
        <v>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f>L185-L188-L191/12</f>
        <v>5.7475000000000012E-2</v>
      </c>
      <c r="K203" s="8">
        <f>-4*L185+2*L188+4/3*L191</f>
        <v>-0.28737500000000005</v>
      </c>
      <c r="L203" s="8">
        <f>6*L185-5/2*L191</f>
        <v>0.52635000000000021</v>
      </c>
      <c r="M203" s="8">
        <f>-4*L185-2*L188+4/3*L191</f>
        <v>-0.42047500000000015</v>
      </c>
      <c r="N203" s="8">
        <f>L185+L188-L191/12</f>
        <v>0.12402500000000004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Y203" s="8">
        <v>1</v>
      </c>
    </row>
    <row r="204" spans="2:25" x14ac:dyDescent="0.25">
      <c r="B204" s="2" t="s">
        <v>64</v>
      </c>
      <c r="C204" s="8">
        <v>0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f>M185-M188-M191/12</f>
        <v>8.5500000000000062E-2</v>
      </c>
      <c r="L204" s="8">
        <f>-4*M185+2*M188+4/3*M191</f>
        <v>-0.41760000000000025</v>
      </c>
      <c r="M204" s="8">
        <f>6*M185-5/2*M191</f>
        <v>0.75060000000000049</v>
      </c>
      <c r="N204" s="8">
        <f>-4*M185-2*M188+4/3*M191</f>
        <v>-0.59040000000000037</v>
      </c>
      <c r="O204" s="8">
        <f>M185+M188-M191/12</f>
        <v>0.17190000000000008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Y204" s="8">
        <v>1</v>
      </c>
    </row>
    <row r="205" spans="2:25" x14ac:dyDescent="0.25">
      <c r="B205" s="2" t="s">
        <v>85</v>
      </c>
      <c r="C205" s="8">
        <v>0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f>N185-N188-N191/12</f>
        <v>0.12252500000000002</v>
      </c>
      <c r="M205" s="8">
        <f>-4*N185+2*N188+4/3*N191</f>
        <v>-0.5872750000000001</v>
      </c>
      <c r="N205" s="8">
        <f>6*N185-5/2*N191</f>
        <v>1.03935</v>
      </c>
      <c r="O205" s="8">
        <f>-4*N185-2*N188+4/3*N191</f>
        <v>-0.80697500000000011</v>
      </c>
      <c r="P205" s="8">
        <f>N185+N188-N191/12</f>
        <v>0.23237500000000003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Y205" s="8">
        <v>1</v>
      </c>
    </row>
    <row r="206" spans="2:25" x14ac:dyDescent="0.25">
      <c r="B206" s="2" t="s">
        <v>87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f>O185-O188-O191/12</f>
        <v>0.17027499999999993</v>
      </c>
      <c r="N206" s="8">
        <f>-4*O185+2*O188+4/3*O191</f>
        <v>-0.80359999999999976</v>
      </c>
      <c r="O206" s="8">
        <f>6*O185-5/2*O191</f>
        <v>1.4038499999999994</v>
      </c>
      <c r="P206" s="8">
        <f>-4*O185-2*O188+4/3*O191</f>
        <v>-1.0779999999999996</v>
      </c>
      <c r="Q206" s="8">
        <f>O185+O188-O191/12</f>
        <v>0.30747499999999994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Y206" s="8">
        <v>1</v>
      </c>
    </row>
    <row r="207" spans="2:25" x14ac:dyDescent="0.25">
      <c r="B207" s="2" t="s">
        <v>89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f>P185-P188-P191/12</f>
        <v>0.230625</v>
      </c>
      <c r="O207" s="8">
        <f>-4*P185+2*P188+4/3*P191</f>
        <v>-1.0743750000000001</v>
      </c>
      <c r="P207" s="8">
        <f>6*P185-5/2*P191</f>
        <v>1.85625</v>
      </c>
      <c r="Q207" s="8">
        <f>-4*P185-2*P188+4/3*P191</f>
        <v>-1.411875</v>
      </c>
      <c r="R207" s="8">
        <f>P185+P188-P191/12</f>
        <v>0.39937499999999998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Y207" s="8">
        <v>1</v>
      </c>
    </row>
    <row r="208" spans="2:25" x14ac:dyDescent="0.25">
      <c r="B208" s="2" t="s">
        <v>91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f>Q185-Q188-Q191/12</f>
        <v>0.30560000000000015</v>
      </c>
      <c r="P208" s="8">
        <f>-4*Q185+2*Q188+4/3*Q191</f>
        <v>-1.4080000000000006</v>
      </c>
      <c r="Q208" s="8">
        <f>6*Q185-5/2*Q191</f>
        <v>2.4096000000000011</v>
      </c>
      <c r="R208" s="8">
        <f>-4*Q185-2*Q188+4/3*Q191</f>
        <v>-1.8176000000000008</v>
      </c>
      <c r="S208" s="8">
        <f>Q185+Q188-Q191/12</f>
        <v>0.51040000000000019</v>
      </c>
      <c r="T208" s="8">
        <v>0</v>
      </c>
      <c r="U208" s="8">
        <v>0</v>
      </c>
      <c r="V208" s="8">
        <v>0</v>
      </c>
      <c r="W208" s="8">
        <v>0</v>
      </c>
      <c r="Y208" s="8">
        <v>1</v>
      </c>
    </row>
    <row r="209" spans="2:25" x14ac:dyDescent="0.25">
      <c r="B209" s="2" t="s">
        <v>101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f>R185-R188-R191/12</f>
        <v>0.3973750000000002</v>
      </c>
      <c r="Q209" s="8">
        <f>-4*R185+2*R188+4/3*R191</f>
        <v>-1.8134750000000008</v>
      </c>
      <c r="R209" s="8">
        <f>6*R185-5/2*R191</f>
        <v>3.0778500000000015</v>
      </c>
      <c r="S209" s="8">
        <f>-4*R185-2*R188+4/3*R191</f>
        <v>-2.3047750000000007</v>
      </c>
      <c r="T209" s="8">
        <f>R185+R188-R191/12</f>
        <v>0.64302500000000029</v>
      </c>
      <c r="U209" s="8">
        <v>0</v>
      </c>
      <c r="V209" s="8">
        <v>0</v>
      </c>
      <c r="W209" s="8">
        <v>0</v>
      </c>
      <c r="Y209" s="8">
        <v>1</v>
      </c>
    </row>
    <row r="210" spans="2:25" x14ac:dyDescent="0.25">
      <c r="B210" s="2" t="s">
        <v>103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f>S185-S188-S191/12</f>
        <v>0.50827500000000037</v>
      </c>
      <c r="R210" s="8">
        <f>-4*S185+2*S188+4/3*S191</f>
        <v>-2.3004000000000016</v>
      </c>
      <c r="S210" s="8">
        <f>6*S185-5/2*S191</f>
        <v>3.8758500000000029</v>
      </c>
      <c r="T210" s="8">
        <f>-4*S185-2*S188+4/3*S191</f>
        <v>-2.8836000000000022</v>
      </c>
      <c r="U210" s="8">
        <f>S185+S188-S191/12</f>
        <v>0.79987500000000045</v>
      </c>
      <c r="V210" s="8">
        <v>0</v>
      </c>
      <c r="W210" s="8">
        <v>0</v>
      </c>
      <c r="Y210" s="8">
        <v>1</v>
      </c>
    </row>
    <row r="211" spans="2:25" x14ac:dyDescent="0.25">
      <c r="B211" s="2" t="s">
        <v>105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f>T185-T188-T191/12</f>
        <v>0.64077499999999998</v>
      </c>
      <c r="S211" s="8">
        <f>-4*T185+2*T188+4/3*T191</f>
        <v>-2.8789750000000001</v>
      </c>
      <c r="T211" s="8">
        <f>6*T185-5/2*T191</f>
        <v>4.81935</v>
      </c>
      <c r="U211" s="8">
        <f>-4*T185-2*T188+4/3*T191</f>
        <v>-3.5648750000000002</v>
      </c>
      <c r="V211" s="8">
        <f>T185+T188-T191/12</f>
        <v>0.98372500000000007</v>
      </c>
      <c r="W211" s="8">
        <v>0</v>
      </c>
      <c r="Y211" s="8">
        <v>1</v>
      </c>
    </row>
    <row r="212" spans="2:25" x14ac:dyDescent="0.25">
      <c r="B212" s="2" t="s">
        <v>107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f>U185-U188-U191/12</f>
        <v>0.7975000000000001</v>
      </c>
      <c r="T212" s="8">
        <f>-4*U185+2*U188+4/3*U191</f>
        <v>-3.56</v>
      </c>
      <c r="U212" s="8">
        <f>6*U185-5/2*U191</f>
        <v>5.9249999999999998</v>
      </c>
      <c r="V212" s="8">
        <f>-4*U185-2*U188+4/3*U191</f>
        <v>-4.3600000000000003</v>
      </c>
      <c r="W212" s="8">
        <f>U185+U188-U191/12</f>
        <v>1.1975</v>
      </c>
      <c r="Y212" s="8">
        <v>1</v>
      </c>
    </row>
    <row r="213" spans="2:25" x14ac:dyDescent="0.25">
      <c r="B213" s="2" t="s">
        <v>19</v>
      </c>
      <c r="C213" s="8">
        <v>0</v>
      </c>
      <c r="D213" s="8">
        <v>0</v>
      </c>
      <c r="E213" s="8">
        <v>1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Y213" s="8">
        <v>0</v>
      </c>
    </row>
    <row r="214" spans="2:25" x14ac:dyDescent="0.25">
      <c r="B214" s="2" t="s">
        <v>20</v>
      </c>
      <c r="C214" s="8">
        <v>1</v>
      </c>
      <c r="D214" s="8">
        <v>-16</v>
      </c>
      <c r="E214" s="8">
        <v>30</v>
      </c>
      <c r="F214" s="8">
        <v>-16</v>
      </c>
      <c r="G214" s="8">
        <v>1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Y214" s="8">
        <v>0</v>
      </c>
    </row>
    <row r="215" spans="2:25" x14ac:dyDescent="0.25">
      <c r="B215" s="2" t="s">
        <v>109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1</v>
      </c>
      <c r="T215" s="8">
        <v>-8</v>
      </c>
      <c r="U215" s="8">
        <v>0</v>
      </c>
      <c r="V215" s="8">
        <v>8</v>
      </c>
      <c r="W215" s="8">
        <v>-1</v>
      </c>
      <c r="Y215" s="8">
        <v>0</v>
      </c>
    </row>
    <row r="216" spans="2:25" x14ac:dyDescent="0.25">
      <c r="B216" s="2" t="s">
        <v>110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1</v>
      </c>
      <c r="V216" s="8">
        <v>0</v>
      </c>
      <c r="W216" s="8">
        <v>0</v>
      </c>
      <c r="Y216" s="8">
        <v>0</v>
      </c>
    </row>
    <row r="217" spans="2:25" x14ac:dyDescent="0.25"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</row>
    <row r="225" spans="3:17" x14ac:dyDescent="0.25">
      <c r="C225" s="2" t="s">
        <v>48</v>
      </c>
      <c r="D225" s="4" t="str">
        <f t="array" ref="D225:D245">TRANSPOSE(C195:W195)</f>
        <v>W-1</v>
      </c>
      <c r="E225" s="2">
        <f t="array" ref="E225:E245">MMULT(MINVERSE(C196:W216),Y196:Y216)</f>
        <v>-30175.494599585076</v>
      </c>
    </row>
    <row r="226" spans="3:17" x14ac:dyDescent="0.25">
      <c r="C226" s="2" t="s">
        <v>50</v>
      </c>
      <c r="D226" s="4" t="str">
        <v>W0</v>
      </c>
      <c r="E226" s="2">
        <v>-4184.5455449013789</v>
      </c>
      <c r="K226" s="13" t="s">
        <v>77</v>
      </c>
      <c r="L226" s="24">
        <v>10</v>
      </c>
      <c r="M226" s="2" t="s">
        <v>14</v>
      </c>
    </row>
    <row r="227" spans="3:17" x14ac:dyDescent="0.25">
      <c r="C227" s="2" t="s">
        <v>52</v>
      </c>
      <c r="D227" s="4" t="str">
        <v>W1</v>
      </c>
      <c r="E227" s="2">
        <v>0</v>
      </c>
      <c r="G227" s="8">
        <f t="array" ref="G227:G243">TRANSPOSE(E185:U185)</f>
        <v>1.6000000000000007E-3</v>
      </c>
      <c r="K227" s="13" t="s">
        <v>26</v>
      </c>
      <c r="L227" s="24">
        <f>8/16</f>
        <v>0.5</v>
      </c>
      <c r="M227" s="2" t="s">
        <v>0</v>
      </c>
    </row>
    <row r="228" spans="3:17" x14ac:dyDescent="0.25">
      <c r="C228" s="2" t="s">
        <v>54</v>
      </c>
      <c r="D228" s="4" t="str">
        <v>W2</v>
      </c>
      <c r="E228" s="2">
        <v>2531.168351841201</v>
      </c>
      <c r="G228" s="8">
        <v>3.90625E-3</v>
      </c>
      <c r="J228" s="23" t="s">
        <v>27</v>
      </c>
      <c r="O228" s="23" t="s">
        <v>27</v>
      </c>
    </row>
    <row r="229" spans="3:17" x14ac:dyDescent="0.25">
      <c r="C229" s="2" t="s">
        <v>56</v>
      </c>
      <c r="D229" s="4" t="str">
        <v>W3</v>
      </c>
      <c r="E229" s="2">
        <v>3721.4595106222241</v>
      </c>
      <c r="G229" s="8">
        <v>8.1000000000000048E-3</v>
      </c>
      <c r="J229" s="7">
        <v>0</v>
      </c>
      <c r="K229" s="18" t="s">
        <v>44</v>
      </c>
      <c r="L229" s="24">
        <f>G227*$L$226*$L$227*$L$227/12*(E225-16*E226+30*E227-16*E228+E229)</f>
        <v>-6.0632980118195243E-16</v>
      </c>
      <c r="M229" s="2" t="s">
        <v>9</v>
      </c>
      <c r="O229" s="7">
        <v>0</v>
      </c>
      <c r="P229" s="18" t="s">
        <v>44</v>
      </c>
      <c r="Q229" s="24">
        <f>L229</f>
        <v>-6.0632980118195243E-16</v>
      </c>
    </row>
    <row r="230" spans="3:17" x14ac:dyDescent="0.25">
      <c r="C230" s="2" t="s">
        <v>58</v>
      </c>
      <c r="D230" s="4" t="str">
        <v>W4</v>
      </c>
      <c r="E230" s="2">
        <v>4110.4308926322128</v>
      </c>
      <c r="G230" s="8">
        <v>1.5006250000000006E-2</v>
      </c>
      <c r="J230" s="7">
        <v>0.5</v>
      </c>
      <c r="K230" s="18" t="s">
        <v>200</v>
      </c>
      <c r="L230" s="24">
        <f>G228*$L$226*$L$227*$L$227/12*(E226-16*E227+30*E228-16*E229+E230)</f>
        <v>13.279283636890682</v>
      </c>
      <c r="M230" s="2" t="s">
        <v>9</v>
      </c>
      <c r="O230" s="7">
        <v>2</v>
      </c>
      <c r="P230" s="18" t="s">
        <v>15</v>
      </c>
      <c r="Q230" s="24">
        <f>L233</f>
        <v>16.040605740376186</v>
      </c>
    </row>
    <row r="231" spans="3:17" x14ac:dyDescent="0.25">
      <c r="C231" s="2" t="s">
        <v>60</v>
      </c>
      <c r="D231" s="4" t="str">
        <v>W5</v>
      </c>
      <c r="E231" s="2">
        <v>4036.9878088012965</v>
      </c>
      <c r="G231" s="8">
        <v>2.5600000000000012E-2</v>
      </c>
      <c r="J231" s="7">
        <v>1</v>
      </c>
      <c r="K231" s="18" t="s">
        <v>78</v>
      </c>
      <c r="L231" s="24">
        <f t="shared" ref="L231:L244" si="18">G229*$L$226*$L$227*$L$227/12*(E227-16*E228+30*E229-16*E230+E231)</f>
        <v>15.888125051820111</v>
      </c>
      <c r="M231" s="2" t="s">
        <v>9</v>
      </c>
      <c r="O231" s="7">
        <v>4</v>
      </c>
      <c r="P231" s="18" t="s">
        <v>80</v>
      </c>
      <c r="Q231" s="24">
        <f>L237</f>
        <v>-9.1906177160636311</v>
      </c>
    </row>
    <row r="232" spans="3:17" x14ac:dyDescent="0.25">
      <c r="C232" s="2" t="s">
        <v>62</v>
      </c>
      <c r="D232" s="4" t="str">
        <v>W6</v>
      </c>
      <c r="E232" s="2">
        <v>3706.293231907659</v>
      </c>
      <c r="G232" s="8">
        <v>4.1006250000000008E-2</v>
      </c>
      <c r="J232" s="7">
        <v>1.5</v>
      </c>
      <c r="K232" s="18" t="s">
        <v>201</v>
      </c>
      <c r="L232" s="24">
        <f t="shared" si="18"/>
        <v>16.92964874466842</v>
      </c>
      <c r="M232" s="2" t="s">
        <v>9</v>
      </c>
      <c r="O232" s="7">
        <v>6</v>
      </c>
      <c r="P232" s="18" t="s">
        <v>111</v>
      </c>
      <c r="Q232" s="24">
        <f>L241</f>
        <v>-71.907298616319594</v>
      </c>
    </row>
    <row r="233" spans="3:17" x14ac:dyDescent="0.25">
      <c r="C233" s="2" t="s">
        <v>64</v>
      </c>
      <c r="D233" s="4" t="str">
        <v>W7</v>
      </c>
      <c r="E233" s="2">
        <v>3244.1057942973666</v>
      </c>
      <c r="G233" s="8">
        <v>6.25E-2</v>
      </c>
      <c r="J233" s="7">
        <v>2</v>
      </c>
      <c r="K233" s="18" t="s">
        <v>15</v>
      </c>
      <c r="L233" s="24">
        <f t="shared" si="18"/>
        <v>16.040605740376186</v>
      </c>
      <c r="M233" s="2" t="s">
        <v>9</v>
      </c>
      <c r="O233" s="7">
        <v>8</v>
      </c>
      <c r="P233" s="18" t="s">
        <v>112</v>
      </c>
      <c r="Q233" s="24">
        <f>L245</f>
        <v>-173.71356279850386</v>
      </c>
    </row>
    <row r="234" spans="3:17" x14ac:dyDescent="0.25">
      <c r="C234" s="2" t="s">
        <v>85</v>
      </c>
      <c r="D234" s="4" t="str">
        <v>W8</v>
      </c>
      <c r="E234" s="2">
        <v>2728.7582786756107</v>
      </c>
      <c r="G234" s="8">
        <v>9.1506250000000025E-2</v>
      </c>
      <c r="J234" s="7">
        <v>2.5</v>
      </c>
      <c r="K234" s="18" t="s">
        <v>202</v>
      </c>
      <c r="L234" s="24">
        <f t="shared" si="18"/>
        <v>13.07491524798165</v>
      </c>
      <c r="M234" s="2" t="s">
        <v>9</v>
      </c>
    </row>
    <row r="235" spans="3:17" x14ac:dyDescent="0.25">
      <c r="C235" s="2" t="s">
        <v>87</v>
      </c>
      <c r="D235" s="4" t="str">
        <v>W9</v>
      </c>
      <c r="E235" s="2">
        <v>2209.6000024218424</v>
      </c>
      <c r="G235" s="8">
        <v>0.12960000000000008</v>
      </c>
      <c r="J235" s="7">
        <v>3</v>
      </c>
      <c r="K235" s="18" t="s">
        <v>79</v>
      </c>
      <c r="L235" s="24">
        <f t="shared" si="18"/>
        <v>7.9288733178623918</v>
      </c>
      <c r="M235" s="2" t="s">
        <v>9</v>
      </c>
    </row>
    <row r="236" spans="3:17" x14ac:dyDescent="0.25">
      <c r="C236" s="2" t="s">
        <v>89</v>
      </c>
      <c r="D236" s="4" t="str">
        <v>W10</v>
      </c>
      <c r="E236" s="2">
        <v>1717.8418880848944</v>
      </c>
      <c r="G236" s="8">
        <v>0.17850625000000003</v>
      </c>
      <c r="J236" s="7">
        <v>3.5</v>
      </c>
      <c r="K236" s="18" t="s">
        <v>203</v>
      </c>
      <c r="L236" s="24">
        <f t="shared" si="18"/>
        <v>0.52598426854738889</v>
      </c>
      <c r="M236" s="2" t="s">
        <v>9</v>
      </c>
    </row>
    <row r="237" spans="3:17" x14ac:dyDescent="0.25">
      <c r="C237" s="2" t="s">
        <v>91</v>
      </c>
      <c r="D237" s="4" t="str">
        <v>W11</v>
      </c>
      <c r="E237" s="2">
        <v>1273.1035524723522</v>
      </c>
      <c r="G237" s="8">
        <v>0.24009999999999992</v>
      </c>
      <c r="J237" s="7">
        <v>4</v>
      </c>
      <c r="K237" s="18" t="s">
        <v>80</v>
      </c>
      <c r="L237" s="24">
        <f t="shared" si="18"/>
        <v>-9.1906177160636311</v>
      </c>
      <c r="M237" s="2" t="s">
        <v>9</v>
      </c>
    </row>
    <row r="238" spans="3:17" x14ac:dyDescent="0.25">
      <c r="C238" s="2" t="s">
        <v>101</v>
      </c>
      <c r="D238" s="4" t="str">
        <v>W12</v>
      </c>
      <c r="E238" s="2">
        <v>887.46855816202208</v>
      </c>
      <c r="G238" s="8">
        <v>0.31640625</v>
      </c>
      <c r="J238" s="7">
        <v>4.5</v>
      </c>
      <c r="K238" s="18" t="s">
        <v>205</v>
      </c>
      <c r="L238" s="24">
        <f t="shared" si="18"/>
        <v>-21.263567769049242</v>
      </c>
      <c r="M238" s="2" t="s">
        <v>9</v>
      </c>
    </row>
    <row r="239" spans="3:17" x14ac:dyDescent="0.25">
      <c r="C239" s="2" t="s">
        <v>103</v>
      </c>
      <c r="D239" s="4" t="str">
        <v>W13</v>
      </c>
      <c r="E239" s="2">
        <v>568.05523835430654</v>
      </c>
      <c r="G239" s="8">
        <v>0.40960000000000019</v>
      </c>
      <c r="J239" s="7">
        <v>5</v>
      </c>
      <c r="K239" s="18" t="s">
        <v>206</v>
      </c>
      <c r="L239" s="24">
        <f t="shared" si="18"/>
        <v>-35.725145527801672</v>
      </c>
      <c r="M239" s="2" t="s">
        <v>9</v>
      </c>
    </row>
    <row r="240" spans="3:17" x14ac:dyDescent="0.25">
      <c r="C240" s="2" t="s">
        <v>105</v>
      </c>
      <c r="D240" s="25" t="str">
        <v>W14</v>
      </c>
      <c r="E240" s="12">
        <v>318.67999326732496</v>
      </c>
      <c r="G240" s="8">
        <v>0.52200625000000023</v>
      </c>
      <c r="J240" s="7">
        <v>5.5</v>
      </c>
      <c r="K240" s="18" t="s">
        <v>207</v>
      </c>
      <c r="L240" s="24">
        <f t="shared" si="18"/>
        <v>-52.600035960372914</v>
      </c>
      <c r="M240" s="2" t="s">
        <v>9</v>
      </c>
    </row>
    <row r="241" spans="2:13" x14ac:dyDescent="0.25">
      <c r="C241" s="2" t="s">
        <v>107</v>
      </c>
      <c r="D241" s="25" t="str">
        <v>W15</v>
      </c>
      <c r="E241" s="12">
        <v>140.95246410801093</v>
      </c>
      <c r="G241" s="8">
        <v>0.65610000000000046</v>
      </c>
      <c r="J241" s="7">
        <v>6</v>
      </c>
      <c r="K241" s="18" t="s">
        <v>111</v>
      </c>
      <c r="L241" s="24">
        <f t="shared" si="18"/>
        <v>-71.907298616319594</v>
      </c>
      <c r="M241" s="2" t="s">
        <v>9</v>
      </c>
    </row>
    <row r="242" spans="2:13" x14ac:dyDescent="0.25">
      <c r="C242" s="2" t="s">
        <v>19</v>
      </c>
      <c r="D242" s="25" t="str">
        <v>W16</v>
      </c>
      <c r="E242" s="12">
        <v>35.007430911157989</v>
      </c>
      <c r="G242" s="8">
        <v>0.81450624999999999</v>
      </c>
      <c r="J242" s="7">
        <v>6.5</v>
      </c>
      <c r="K242" s="18" t="s">
        <v>208</v>
      </c>
      <c r="L242" s="24">
        <f t="shared" si="18"/>
        <v>-93.661781854029982</v>
      </c>
      <c r="M242" s="2" t="s">
        <v>9</v>
      </c>
    </row>
    <row r="243" spans="2:13" x14ac:dyDescent="0.25">
      <c r="C243" s="2" t="s">
        <v>20</v>
      </c>
      <c r="D243" s="25" t="str">
        <v>W17</v>
      </c>
      <c r="E243" s="12">
        <v>4.3916355095426785E-16</v>
      </c>
      <c r="G243" s="8">
        <v>1</v>
      </c>
      <c r="J243" s="7">
        <v>7</v>
      </c>
      <c r="K243" s="18" t="s">
        <v>209</v>
      </c>
      <c r="L243" s="24">
        <f t="shared" si="18"/>
        <v>-117.87514815287578</v>
      </c>
      <c r="M243" s="2" t="s">
        <v>9</v>
      </c>
    </row>
    <row r="244" spans="2:13" x14ac:dyDescent="0.25">
      <c r="C244" s="2" t="s">
        <v>109</v>
      </c>
      <c r="D244" s="25" t="str">
        <v>W18</v>
      </c>
      <c r="E244" s="12">
        <v>34.443960972631068</v>
      </c>
      <c r="J244" s="7">
        <v>7.5</v>
      </c>
      <c r="K244" s="18" t="s">
        <v>210</v>
      </c>
      <c r="L244" s="24">
        <f t="shared" si="18"/>
        <v>-144.556625321127</v>
      </c>
      <c r="M244" s="2" t="s">
        <v>9</v>
      </c>
    </row>
    <row r="245" spans="2:13" x14ac:dyDescent="0.25">
      <c r="C245" s="2" t="s">
        <v>110</v>
      </c>
      <c r="D245" s="25" t="str">
        <v>W19</v>
      </c>
      <c r="E245" s="12">
        <v>136.44470459979556</v>
      </c>
      <c r="J245" s="7">
        <v>8</v>
      </c>
      <c r="K245" s="18" t="s">
        <v>112</v>
      </c>
      <c r="L245" s="24">
        <f>G243*$L$226*$L$227*$L$227/12*(E241-16*E242+30*E243-16*E244+E245)</f>
        <v>-173.71356279850386</v>
      </c>
      <c r="M245" s="2" t="s">
        <v>9</v>
      </c>
    </row>
    <row r="246" spans="2:13" x14ac:dyDescent="0.25">
      <c r="D246" s="11"/>
      <c r="E246" s="12"/>
    </row>
    <row r="247" spans="2:13" x14ac:dyDescent="0.25">
      <c r="D247" s="11"/>
      <c r="E247" s="12"/>
    </row>
    <row r="252" spans="2:13" ht="18.75" x14ac:dyDescent="0.25">
      <c r="B252" s="10" t="s">
        <v>124</v>
      </c>
      <c r="K252" s="3" t="s">
        <v>117</v>
      </c>
    </row>
    <row r="253" spans="2:13" ht="18.75" x14ac:dyDescent="0.25">
      <c r="C253" s="3" t="s">
        <v>125</v>
      </c>
      <c r="D253" s="11"/>
      <c r="E253" s="12"/>
    </row>
    <row r="254" spans="2:13" x14ac:dyDescent="0.25">
      <c r="D254" s="11"/>
      <c r="E254" s="12"/>
    </row>
    <row r="255" spans="2:13" x14ac:dyDescent="0.25">
      <c r="D255" s="11"/>
      <c r="E255" s="12"/>
    </row>
    <row r="256" spans="2:13" x14ac:dyDescent="0.25">
      <c r="B256" s="6" t="s">
        <v>119</v>
      </c>
      <c r="C256" s="9">
        <v>24</v>
      </c>
      <c r="E256" s="14"/>
      <c r="F256" s="15"/>
    </row>
    <row r="257" spans="1:29" x14ac:dyDescent="0.25">
      <c r="B257" s="16"/>
      <c r="C257" s="17">
        <f>1/C256</f>
        <v>4.1666666666666664E-2</v>
      </c>
      <c r="E257" s="14"/>
      <c r="F257" s="15"/>
    </row>
    <row r="258" spans="1:29" x14ac:dyDescent="0.25">
      <c r="B258" s="5"/>
    </row>
    <row r="259" spans="1:29" x14ac:dyDescent="0.25">
      <c r="B259" s="18"/>
      <c r="C259" s="19">
        <v>0.2</v>
      </c>
      <c r="E259" s="18"/>
    </row>
    <row r="260" spans="1:29" x14ac:dyDescent="0.25">
      <c r="B260" s="18"/>
      <c r="C260" s="19"/>
      <c r="E260" s="18"/>
    </row>
    <row r="261" spans="1:29" x14ac:dyDescent="0.25">
      <c r="C261" s="6"/>
    </row>
    <row r="262" spans="1:29" x14ac:dyDescent="0.25">
      <c r="A262" s="12"/>
      <c r="B262" s="18" t="s">
        <v>199</v>
      </c>
      <c r="C262" s="20">
        <v>10</v>
      </c>
      <c r="D262" s="2" t="s">
        <v>14</v>
      </c>
      <c r="F262" s="13"/>
      <c r="G262" s="21"/>
    </row>
    <row r="263" spans="1:29" x14ac:dyDescent="0.25">
      <c r="C263" s="6"/>
      <c r="E263" s="4"/>
      <c r="F263" s="4"/>
    </row>
    <row r="264" spans="1:29" x14ac:dyDescent="0.25">
      <c r="D264" s="13" t="s">
        <v>120</v>
      </c>
      <c r="E264" s="4">
        <v>1</v>
      </c>
      <c r="F264" s="4">
        <v>2</v>
      </c>
      <c r="G264" s="4">
        <v>3</v>
      </c>
      <c r="H264" s="4">
        <v>4</v>
      </c>
      <c r="I264" s="4">
        <v>5</v>
      </c>
      <c r="J264" s="4">
        <v>6</v>
      </c>
      <c r="K264" s="4">
        <v>7</v>
      </c>
      <c r="L264" s="4">
        <v>8</v>
      </c>
      <c r="M264" s="4">
        <v>9</v>
      </c>
      <c r="N264" s="4">
        <v>10</v>
      </c>
      <c r="O264" s="4">
        <v>11</v>
      </c>
      <c r="P264" s="4">
        <v>12</v>
      </c>
      <c r="Q264" s="4">
        <v>13</v>
      </c>
      <c r="R264" s="4">
        <v>14</v>
      </c>
      <c r="S264" s="4">
        <v>15</v>
      </c>
      <c r="T264" s="4">
        <v>16</v>
      </c>
      <c r="U264" s="4">
        <v>17</v>
      </c>
      <c r="V264" s="4">
        <v>18</v>
      </c>
      <c r="W264" s="4">
        <v>19</v>
      </c>
      <c r="X264" s="4">
        <v>20</v>
      </c>
      <c r="Y264" s="4">
        <v>21</v>
      </c>
      <c r="Z264" s="4">
        <v>22</v>
      </c>
      <c r="AA264" s="4">
        <v>23</v>
      </c>
      <c r="AB264" s="4">
        <v>24</v>
      </c>
      <c r="AC264" s="4">
        <v>25</v>
      </c>
    </row>
    <row r="265" spans="1:29" x14ac:dyDescent="0.25">
      <c r="E265" s="8">
        <v>0</v>
      </c>
      <c r="F265" s="8">
        <f>1/C256</f>
        <v>4.1666666666666664E-2</v>
      </c>
      <c r="G265" s="8">
        <f>2/C256</f>
        <v>8.3333333333333329E-2</v>
      </c>
      <c r="H265" s="8">
        <f>3/C256</f>
        <v>0.125</v>
      </c>
      <c r="I265" s="8">
        <f>4/C256</f>
        <v>0.16666666666666666</v>
      </c>
      <c r="J265" s="8">
        <f>5/C256</f>
        <v>0.20833333333333334</v>
      </c>
      <c r="K265" s="8">
        <f>6/C256</f>
        <v>0.25</v>
      </c>
      <c r="L265" s="8">
        <f>7/C256</f>
        <v>0.29166666666666669</v>
      </c>
      <c r="M265" s="8">
        <f>8/C256</f>
        <v>0.33333333333333331</v>
      </c>
      <c r="N265" s="8">
        <f>9/C256</f>
        <v>0.375</v>
      </c>
      <c r="O265" s="8">
        <f>10/C256</f>
        <v>0.41666666666666669</v>
      </c>
      <c r="P265" s="8">
        <f>11/C256</f>
        <v>0.45833333333333331</v>
      </c>
      <c r="Q265" s="8">
        <f>12/C256</f>
        <v>0.5</v>
      </c>
      <c r="R265" s="8">
        <f>13/C256</f>
        <v>0.54166666666666663</v>
      </c>
      <c r="S265" s="8">
        <f>14/C256</f>
        <v>0.58333333333333337</v>
      </c>
      <c r="T265" s="8">
        <f>15/C256</f>
        <v>0.625</v>
      </c>
      <c r="U265" s="8">
        <f>16/C256</f>
        <v>0.66666666666666663</v>
      </c>
      <c r="V265" s="8">
        <f>17/C256</f>
        <v>0.70833333333333337</v>
      </c>
      <c r="W265" s="8">
        <f>18/C256</f>
        <v>0.75</v>
      </c>
      <c r="X265" s="8">
        <f>19/C256</f>
        <v>0.79166666666666663</v>
      </c>
      <c r="Y265" s="8">
        <f>20/C256</f>
        <v>0.83333333333333337</v>
      </c>
      <c r="Z265" s="8">
        <f>21/C256</f>
        <v>0.875</v>
      </c>
      <c r="AA265" s="8">
        <f>22/C256</f>
        <v>0.91666666666666663</v>
      </c>
      <c r="AB265" s="8">
        <f>23/C256</f>
        <v>0.95833333333333337</v>
      </c>
      <c r="AC265" s="8">
        <f>24/C256</f>
        <v>1</v>
      </c>
    </row>
    <row r="267" spans="1:29" x14ac:dyDescent="0.25">
      <c r="E267" s="8">
        <f>POWER($C$259+E265*(1-$C$259),4)</f>
        <v>1.6000000000000007E-3</v>
      </c>
      <c r="F267" s="8">
        <f t="shared" ref="F267:AC267" si="19">POWER($C$259+F265*(1-$C$259),4)</f>
        <v>2.9641975308641981E-3</v>
      </c>
      <c r="G267" s="8">
        <f t="shared" si="19"/>
        <v>5.0567901234567902E-3</v>
      </c>
      <c r="H267" s="8">
        <f t="shared" si="19"/>
        <v>8.1000000000000048E-3</v>
      </c>
      <c r="I267" s="8">
        <f t="shared" si="19"/>
        <v>1.2345679012345684E-2</v>
      </c>
      <c r="J267" s="8">
        <f t="shared" si="19"/>
        <v>1.8075308641975318E-2</v>
      </c>
      <c r="K267" s="8">
        <f t="shared" si="19"/>
        <v>2.5600000000000012E-2</v>
      </c>
      <c r="L267" s="8">
        <f t="shared" si="19"/>
        <v>3.5260493827160497E-2</v>
      </c>
      <c r="M267" s="8">
        <f t="shared" si="19"/>
        <v>4.742716049382717E-2</v>
      </c>
      <c r="N267" s="8">
        <f t="shared" si="19"/>
        <v>6.25E-2</v>
      </c>
      <c r="O267" s="8">
        <f t="shared" si="19"/>
        <v>8.0908641975308698E-2</v>
      </c>
      <c r="P267" s="8">
        <f t="shared" si="19"/>
        <v>0.10311234567901231</v>
      </c>
      <c r="Q267" s="8">
        <f t="shared" si="19"/>
        <v>0.12960000000000008</v>
      </c>
      <c r="R267" s="8">
        <f t="shared" si="19"/>
        <v>0.1608901234567901</v>
      </c>
      <c r="S267" s="8">
        <f t="shared" si="19"/>
        <v>0.19753086419753094</v>
      </c>
      <c r="T267" s="8">
        <f t="shared" si="19"/>
        <v>0.24009999999999992</v>
      </c>
      <c r="U267" s="8">
        <f t="shared" si="19"/>
        <v>0.28920493827160509</v>
      </c>
      <c r="V267" s="8">
        <f t="shared" si="19"/>
        <v>0.34548271604938308</v>
      </c>
      <c r="W267" s="8">
        <f t="shared" si="19"/>
        <v>0.40960000000000019</v>
      </c>
      <c r="X267" s="8">
        <f t="shared" si="19"/>
        <v>0.4822530864197529</v>
      </c>
      <c r="Y267" s="8">
        <f t="shared" si="19"/>
        <v>0.56416790123456795</v>
      </c>
      <c r="Z267" s="8">
        <f t="shared" si="19"/>
        <v>0.65610000000000046</v>
      </c>
      <c r="AA267" s="8">
        <f t="shared" si="19"/>
        <v>0.75883456790123471</v>
      </c>
      <c r="AB267" s="8">
        <f t="shared" si="19"/>
        <v>0.87318641975308675</v>
      </c>
      <c r="AC267" s="8">
        <f t="shared" si="19"/>
        <v>1</v>
      </c>
    </row>
    <row r="268" spans="1:29" x14ac:dyDescent="0.25"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</row>
    <row r="270" spans="1:29" x14ac:dyDescent="0.25">
      <c r="E270" s="8">
        <f>4*$C$257*(1-$C$259)*POWER($C$259+E265*(1-$C$259),3)</f>
        <v>1.0666666666666669E-3</v>
      </c>
      <c r="F270" s="8">
        <f t="shared" ref="F270:AC270" si="20">4*$C$257*(1-$C$259)*POWER($C$259+F265*(1-$C$259),3)</f>
        <v>1.6938271604938274E-3</v>
      </c>
      <c r="G270" s="8">
        <f t="shared" si="20"/>
        <v>2.5283950617283951E-3</v>
      </c>
      <c r="H270" s="8">
        <f t="shared" si="20"/>
        <v>3.6000000000000012E-3</v>
      </c>
      <c r="I270" s="8">
        <f t="shared" si="20"/>
        <v>4.9382716049382732E-3</v>
      </c>
      <c r="J270" s="8">
        <f t="shared" si="20"/>
        <v>6.5728395061728411E-3</v>
      </c>
      <c r="K270" s="8">
        <f t="shared" si="20"/>
        <v>8.5333333333333355E-3</v>
      </c>
      <c r="L270" s="8">
        <f t="shared" si="20"/>
        <v>1.0849382716049384E-2</v>
      </c>
      <c r="M270" s="8">
        <f t="shared" si="20"/>
        <v>1.3550617283950619E-2</v>
      </c>
      <c r="N270" s="8">
        <f t="shared" si="20"/>
        <v>1.6666666666666666E-2</v>
      </c>
      <c r="O270" s="8">
        <f t="shared" si="20"/>
        <v>2.0227160493827171E-2</v>
      </c>
      <c r="P270" s="8">
        <f t="shared" si="20"/>
        <v>2.4261728395061726E-2</v>
      </c>
      <c r="Q270" s="8">
        <f t="shared" si="20"/>
        <v>2.880000000000001E-2</v>
      </c>
      <c r="R270" s="8">
        <f t="shared" si="20"/>
        <v>3.3871604938271599E-2</v>
      </c>
      <c r="S270" s="8">
        <f t="shared" si="20"/>
        <v>3.9506172839506186E-2</v>
      </c>
      <c r="T270" s="8">
        <f t="shared" si="20"/>
        <v>4.573333333333332E-2</v>
      </c>
      <c r="U270" s="8">
        <f t="shared" si="20"/>
        <v>5.2582716049382729E-2</v>
      </c>
      <c r="V270" s="8">
        <f t="shared" si="20"/>
        <v>6.0083950617283992E-2</v>
      </c>
      <c r="W270" s="8">
        <f t="shared" si="20"/>
        <v>6.8266666666666684E-2</v>
      </c>
      <c r="X270" s="8">
        <f t="shared" si="20"/>
        <v>7.7160493827160462E-2</v>
      </c>
      <c r="Y270" s="8">
        <f t="shared" si="20"/>
        <v>8.6795061728395073E-2</v>
      </c>
      <c r="Z270" s="8">
        <f t="shared" si="20"/>
        <v>9.7200000000000036E-2</v>
      </c>
      <c r="AA270" s="8">
        <f t="shared" si="20"/>
        <v>0.10840493827160495</v>
      </c>
      <c r="AB270" s="8">
        <f t="shared" si="20"/>
        <v>0.12043950617283955</v>
      </c>
      <c r="AC270" s="8">
        <f t="shared" si="20"/>
        <v>0.13333333333333333</v>
      </c>
    </row>
    <row r="271" spans="1:29" x14ac:dyDescent="0.25"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</row>
    <row r="272" spans="1:29" x14ac:dyDescent="0.25"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</row>
    <row r="273" spans="2:34" x14ac:dyDescent="0.25">
      <c r="E273" s="8">
        <f>12*$C$257*$C$257*(1-$C$259)*(1-$C$259)*POWER($C$259+E265*(1-$C$259),2)</f>
        <v>5.3333333333333347E-4</v>
      </c>
      <c r="F273" s="8">
        <f t="shared" ref="F273:AC273" si="21">12*$C$257*$C$257*(1-$C$259)*(1-$C$259)*POWER($C$259+F265*(1-$C$259),2)</f>
        <v>7.2592592592592598E-4</v>
      </c>
      <c r="G273" s="8">
        <f t="shared" si="21"/>
        <v>9.4814814814814816E-4</v>
      </c>
      <c r="H273" s="8">
        <f t="shared" si="21"/>
        <v>1.2000000000000003E-3</v>
      </c>
      <c r="I273" s="8">
        <f t="shared" si="21"/>
        <v>1.4814814814814818E-3</v>
      </c>
      <c r="J273" s="8">
        <f t="shared" si="21"/>
        <v>1.7925925925925932E-3</v>
      </c>
      <c r="K273" s="8">
        <f t="shared" si="21"/>
        <v>2.1333333333333339E-3</v>
      </c>
      <c r="L273" s="8">
        <f t="shared" si="21"/>
        <v>2.5037037037037042E-3</v>
      </c>
      <c r="M273" s="8">
        <f t="shared" si="21"/>
        <v>2.9037037037037039E-3</v>
      </c>
      <c r="N273" s="8">
        <f t="shared" si="21"/>
        <v>3.3333333333333335E-3</v>
      </c>
      <c r="O273" s="8">
        <f t="shared" si="21"/>
        <v>3.7925925925925944E-3</v>
      </c>
      <c r="P273" s="8">
        <f t="shared" si="21"/>
        <v>4.2814814814814816E-3</v>
      </c>
      <c r="Q273" s="8">
        <f t="shared" si="21"/>
        <v>4.8000000000000013E-3</v>
      </c>
      <c r="R273" s="8">
        <f t="shared" si="21"/>
        <v>5.3481481481481479E-3</v>
      </c>
      <c r="S273" s="8">
        <f t="shared" si="21"/>
        <v>5.9259259259259274E-3</v>
      </c>
      <c r="T273" s="8">
        <f t="shared" si="21"/>
        <v>6.5333333333333328E-3</v>
      </c>
      <c r="U273" s="8">
        <f t="shared" si="21"/>
        <v>7.170370370370373E-3</v>
      </c>
      <c r="V273" s="8">
        <f t="shared" si="21"/>
        <v>7.8370370370370417E-3</v>
      </c>
      <c r="W273" s="8">
        <f t="shared" si="21"/>
        <v>8.5333333333333355E-3</v>
      </c>
      <c r="X273" s="8">
        <f t="shared" si="21"/>
        <v>9.2592592592592587E-3</v>
      </c>
      <c r="Y273" s="8">
        <f t="shared" si="21"/>
        <v>1.0014814814814817E-2</v>
      </c>
      <c r="Z273" s="8">
        <f t="shared" si="21"/>
        <v>1.0800000000000004E-2</v>
      </c>
      <c r="AA273" s="8">
        <f t="shared" si="21"/>
        <v>1.1614814814814816E-2</v>
      </c>
      <c r="AB273" s="8">
        <f t="shared" si="21"/>
        <v>1.2459259259259262E-2</v>
      </c>
      <c r="AC273" s="8">
        <f t="shared" si="21"/>
        <v>1.3333333333333334E-2</v>
      </c>
    </row>
    <row r="274" spans="2:34" x14ac:dyDescent="0.25">
      <c r="E274" s="8"/>
      <c r="F274" s="8"/>
      <c r="G274" s="8"/>
      <c r="H274" s="8"/>
      <c r="I274" s="8"/>
      <c r="J274" s="8"/>
      <c r="K274" s="8"/>
      <c r="L274" s="8"/>
      <c r="M274" s="8"/>
      <c r="N274" s="22"/>
      <c r="P274" s="22"/>
      <c r="R274" s="22"/>
    </row>
    <row r="275" spans="2:34" x14ac:dyDescent="0.25">
      <c r="E275" s="4"/>
      <c r="G275" s="4"/>
      <c r="I275" s="4"/>
      <c r="K275" s="4"/>
      <c r="M275" s="4"/>
      <c r="O275" s="4"/>
      <c r="AH275" s="4"/>
    </row>
    <row r="276" spans="2:34" x14ac:dyDescent="0.25">
      <c r="E276" s="4"/>
      <c r="G276" s="4"/>
      <c r="I276" s="4"/>
      <c r="K276" s="4"/>
      <c r="M276" s="4"/>
      <c r="O276" s="4"/>
      <c r="AH276" s="4"/>
    </row>
    <row r="277" spans="2:34" x14ac:dyDescent="0.25">
      <c r="C277" s="23" t="s">
        <v>121</v>
      </c>
      <c r="D277" s="23" t="s">
        <v>1</v>
      </c>
      <c r="E277" s="23" t="s">
        <v>2</v>
      </c>
      <c r="F277" s="23" t="s">
        <v>3</v>
      </c>
      <c r="G277" s="23" t="s">
        <v>4</v>
      </c>
      <c r="H277" s="23" t="s">
        <v>5</v>
      </c>
      <c r="I277" s="23" t="s">
        <v>6</v>
      </c>
      <c r="J277" s="23" t="s">
        <v>7</v>
      </c>
      <c r="K277" s="23" t="s">
        <v>8</v>
      </c>
      <c r="L277" s="23" t="s">
        <v>10</v>
      </c>
      <c r="M277" s="23" t="s">
        <v>11</v>
      </c>
      <c r="N277" s="23" t="s">
        <v>12</v>
      </c>
      <c r="O277" s="23" t="s">
        <v>13</v>
      </c>
      <c r="P277" s="23" t="s">
        <v>16</v>
      </c>
      <c r="Q277" s="23" t="s">
        <v>17</v>
      </c>
      <c r="R277" s="23" t="s">
        <v>18</v>
      </c>
      <c r="S277" s="23" t="s">
        <v>93</v>
      </c>
      <c r="T277" s="23" t="s">
        <v>95</v>
      </c>
      <c r="U277" s="23" t="s">
        <v>97</v>
      </c>
      <c r="V277" s="23" t="s">
        <v>99</v>
      </c>
      <c r="W277" s="23" t="s">
        <v>123</v>
      </c>
      <c r="X277" s="23" t="s">
        <v>126</v>
      </c>
      <c r="Y277" s="23" t="s">
        <v>127</v>
      </c>
      <c r="Z277" s="23" t="s">
        <v>128</v>
      </c>
      <c r="AA277" s="23" t="s">
        <v>129</v>
      </c>
      <c r="AB277" s="23" t="s">
        <v>130</v>
      </c>
      <c r="AC277" s="23" t="s">
        <v>131</v>
      </c>
      <c r="AD277" s="23" t="s">
        <v>132</v>
      </c>
      <c r="AE277" s="23" t="s">
        <v>133</v>
      </c>
    </row>
    <row r="278" spans="2:34" x14ac:dyDescent="0.25">
      <c r="B278" s="2" t="s">
        <v>48</v>
      </c>
      <c r="C278" s="8">
        <f>E267-E270-E273/12</f>
        <v>4.8888888888888929E-4</v>
      </c>
      <c r="D278" s="8">
        <f>-4*E267+2*E270+4/3*E273</f>
        <v>-3.5555555555555575E-3</v>
      </c>
      <c r="E278" s="8">
        <f>6*E267-5/2*E273</f>
        <v>8.2666666666666704E-3</v>
      </c>
      <c r="F278" s="8">
        <f>-4*E267-2*E270+4/3*E273</f>
        <v>-7.8222222222222252E-3</v>
      </c>
      <c r="G278" s="8">
        <f>E267+E270-E273/12</f>
        <v>2.6222222222222233E-3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H278" s="8">
        <v>1</v>
      </c>
    </row>
    <row r="279" spans="2:34" x14ac:dyDescent="0.25">
      <c r="B279" s="2" t="s">
        <v>50</v>
      </c>
      <c r="C279" s="8">
        <v>0</v>
      </c>
      <c r="D279" s="8">
        <f>F267-F270-F273/12</f>
        <v>1.209876543209877E-3</v>
      </c>
      <c r="E279" s="8">
        <f>-4*F267+2*F270+4/3*F273</f>
        <v>-7.5012345679012354E-3</v>
      </c>
      <c r="F279" s="8">
        <f>6*F267-5/2*F273</f>
        <v>1.5970370370370374E-2</v>
      </c>
      <c r="G279" s="8">
        <f>-4*F267-2*F270+4/3*F273</f>
        <v>-1.4276543209876546E-2</v>
      </c>
      <c r="H279" s="8">
        <f>F267+F270-F273/12</f>
        <v>4.597530864197532E-3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H279" s="8">
        <v>1</v>
      </c>
    </row>
    <row r="280" spans="2:34" x14ac:dyDescent="0.25">
      <c r="B280" s="2" t="s">
        <v>52</v>
      </c>
      <c r="C280" s="8">
        <v>0</v>
      </c>
      <c r="D280" s="8">
        <v>0</v>
      </c>
      <c r="E280" s="8">
        <f>G267-G270-G273/12</f>
        <v>2.4493827160493829E-3</v>
      </c>
      <c r="F280" s="8">
        <f>-4*G267+2*G270+4/3*G273</f>
        <v>-1.3906172839506173E-2</v>
      </c>
      <c r="G280" s="8">
        <f>6*G267-5/2*G273</f>
        <v>2.7970370370370371E-2</v>
      </c>
      <c r="H280" s="8">
        <f>-4*G267-2*G270+4/3*G273</f>
        <v>-2.4019753086419755E-2</v>
      </c>
      <c r="I280" s="8">
        <f>G267+G270-G273/12</f>
        <v>7.5061728395061731E-3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H280" s="8">
        <v>1</v>
      </c>
    </row>
    <row r="281" spans="2:34" x14ac:dyDescent="0.25">
      <c r="B281" s="2" t="s">
        <v>54</v>
      </c>
      <c r="C281" s="8">
        <v>0</v>
      </c>
      <c r="D281" s="8">
        <v>0</v>
      </c>
      <c r="E281" s="8">
        <v>0</v>
      </c>
      <c r="F281" s="8">
        <f>H267-H270-H273/12</f>
        <v>4.4000000000000037E-3</v>
      </c>
      <c r="G281" s="8">
        <f>-4*H267+2*H270+4/3*H273</f>
        <v>-2.3600000000000017E-2</v>
      </c>
      <c r="H281" s="8">
        <f>6*H267-5/2*H273</f>
        <v>4.5600000000000029E-2</v>
      </c>
      <c r="I281" s="8">
        <f>-4*H267-2*H270+4/3*H273</f>
        <v>-3.8000000000000027E-2</v>
      </c>
      <c r="J281" s="8">
        <f>H267+H270-H273/12</f>
        <v>1.1600000000000006E-2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H281" s="8">
        <v>1</v>
      </c>
    </row>
    <row r="282" spans="2:34" x14ac:dyDescent="0.25">
      <c r="B282" s="2" t="s">
        <v>56</v>
      </c>
      <c r="C282" s="8">
        <v>0</v>
      </c>
      <c r="D282" s="8">
        <v>0</v>
      </c>
      <c r="E282" s="8">
        <v>0</v>
      </c>
      <c r="F282" s="8">
        <v>0</v>
      </c>
      <c r="G282" s="8">
        <f>I267-I270-I273/12</f>
        <v>7.2839506172839531E-3</v>
      </c>
      <c r="H282" s="8">
        <f>-4*I267+2*I270+4/3*I273</f>
        <v>-3.7530864197530878E-2</v>
      </c>
      <c r="I282" s="8">
        <f>6*I267-5/2*I273</f>
        <v>7.0370370370370389E-2</v>
      </c>
      <c r="J282" s="8">
        <f>-4*I267-2*I270+4/3*I273</f>
        <v>-5.7283950617283974E-2</v>
      </c>
      <c r="K282" s="8">
        <f>I267+I270-I273/12</f>
        <v>1.7160493827160499E-2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H282" s="8">
        <v>1</v>
      </c>
    </row>
    <row r="283" spans="2:34" x14ac:dyDescent="0.25">
      <c r="B283" s="2" t="s">
        <v>58</v>
      </c>
      <c r="C283" s="8">
        <v>0</v>
      </c>
      <c r="D283" s="8">
        <v>0</v>
      </c>
      <c r="E283" s="8">
        <v>0</v>
      </c>
      <c r="F283" s="8">
        <v>0</v>
      </c>
      <c r="G283" s="8">
        <v>0</v>
      </c>
      <c r="H283" s="8">
        <f>J267-J270-J273/12</f>
        <v>1.1353086419753095E-2</v>
      </c>
      <c r="I283" s="8">
        <f>-4*J267+2*J270+4/3*J273</f>
        <v>-5.6765432098765473E-2</v>
      </c>
      <c r="J283" s="8">
        <f>6*J267-5/2*J273</f>
        <v>0.10397037037037042</v>
      </c>
      <c r="K283" s="8">
        <f>-4*J267-2*J270+4/3*J273</f>
        <v>-8.3056790123456833E-2</v>
      </c>
      <c r="L283" s="8">
        <f>J267+J270-J273/12</f>
        <v>2.4498765432098776E-2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H283" s="8">
        <v>1</v>
      </c>
    </row>
    <row r="284" spans="2:34" x14ac:dyDescent="0.25">
      <c r="B284" s="2" t="s">
        <v>60</v>
      </c>
      <c r="C284" s="8">
        <v>0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f>K267-K270-K273/12</f>
        <v>1.6888888888888898E-2</v>
      </c>
      <c r="J284" s="8">
        <f>-4*K267+2*K270+4/3*K273</f>
        <v>-8.2488888888888931E-2</v>
      </c>
      <c r="K284" s="8">
        <f>6*K267-5/2*K273</f>
        <v>0.14826666666666674</v>
      </c>
      <c r="L284" s="8">
        <f>-4*K267-2*K270+4/3*K273</f>
        <v>-0.11662222222222228</v>
      </c>
      <c r="M284" s="8">
        <f>K267+K270-K273/12</f>
        <v>3.3955555555555572E-2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H284" s="8">
        <v>1</v>
      </c>
    </row>
    <row r="285" spans="2:34" x14ac:dyDescent="0.25">
      <c r="B285" s="2" t="s">
        <v>62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f>L267-L270-L273/12</f>
        <v>2.4202469135802471E-2</v>
      </c>
      <c r="K285" s="8">
        <f>-4*L267+2*L270+4/3*L273</f>
        <v>-0.11600493827160495</v>
      </c>
      <c r="L285" s="8">
        <f>6*L267-5/2*L273</f>
        <v>0.20530370370370371</v>
      </c>
      <c r="M285" s="8">
        <f>-4*L267-2*L270+4/3*L273</f>
        <v>-0.15940246913580247</v>
      </c>
      <c r="N285" s="8">
        <f>L267+L270-L273/12</f>
        <v>4.5901234567901239E-2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H285" s="8">
        <v>1</v>
      </c>
    </row>
    <row r="286" spans="2:34" x14ac:dyDescent="0.25">
      <c r="B286" s="2" t="s">
        <v>64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f>M267-M270-M273/12</f>
        <v>3.363456790123457E-2</v>
      </c>
      <c r="L286" s="8">
        <f>-4*M267+2*M270+4/3*M273</f>
        <v>-0.15873580246913585</v>
      </c>
      <c r="M286" s="8">
        <f>6*M267-5/2*M273</f>
        <v>0.27730370370370377</v>
      </c>
      <c r="N286" s="8">
        <f>-4*M267-2*M270+4/3*M273</f>
        <v>-0.21293827160493831</v>
      </c>
      <c r="O286" s="8">
        <f>M267+M270-M273/12</f>
        <v>6.0735802469135812E-2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H286" s="8">
        <v>1</v>
      </c>
    </row>
    <row r="287" spans="2:34" x14ac:dyDescent="0.25">
      <c r="B287" s="2" t="s">
        <v>85</v>
      </c>
      <c r="C287" s="8">
        <v>0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f>N267-N270-N273/12</f>
        <v>4.5555555555555557E-2</v>
      </c>
      <c r="M287" s="8">
        <f>-4*N267+2*N270+4/3*N273</f>
        <v>-0.21222222222222223</v>
      </c>
      <c r="N287" s="8">
        <f>6*N267-5/2*N273</f>
        <v>0.36666666666666664</v>
      </c>
      <c r="O287" s="8">
        <f>-4*N267-2*N270+4/3*N273</f>
        <v>-0.27888888888888891</v>
      </c>
      <c r="P287" s="8">
        <f>N267+N270-N273/12</f>
        <v>7.8888888888888883E-2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H287" s="8">
        <v>1</v>
      </c>
    </row>
    <row r="288" spans="2:34" x14ac:dyDescent="0.25">
      <c r="B288" s="2" t="s">
        <v>87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f>O267-O270-O273/12</f>
        <v>6.0365432098765479E-2</v>
      </c>
      <c r="N288" s="8">
        <f>-4*O267+2*O270+4/3*O273</f>
        <v>-0.27812345679012368</v>
      </c>
      <c r="O288" s="8">
        <f>6*O267-5/2*O273</f>
        <v>0.47597037037037071</v>
      </c>
      <c r="P288" s="8">
        <f>-4*O267-2*O270+4/3*O273</f>
        <v>-0.35903209876543235</v>
      </c>
      <c r="Q288" s="8">
        <f>O267+O270-O273/12</f>
        <v>0.10081975308641981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H288" s="8">
        <v>1</v>
      </c>
    </row>
    <row r="289" spans="2:34" x14ac:dyDescent="0.25">
      <c r="B289" s="2" t="s">
        <v>89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f>P267-P270-P273/12</f>
        <v>7.8493827160493787E-2</v>
      </c>
      <c r="O289" s="8">
        <f>-4*P267+2*P270+4/3*P273</f>
        <v>-0.35821728395061719</v>
      </c>
      <c r="P289" s="8">
        <f>6*P267-5/2*P273</f>
        <v>0.60797037037037027</v>
      </c>
      <c r="Q289" s="8">
        <f>-4*P267-2*P270+4/3*P273</f>
        <v>-0.45526419753086406</v>
      </c>
      <c r="R289" s="8">
        <f>P267+P270-P273/12</f>
        <v>0.12701728395061723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H289" s="8">
        <v>1</v>
      </c>
    </row>
    <row r="290" spans="2:34" x14ac:dyDescent="0.25">
      <c r="B290" s="2" t="s">
        <v>91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f>Q267-Q270-Q273/12</f>
        <v>0.10040000000000007</v>
      </c>
      <c r="P290" s="8">
        <f>-4*Q267+2*Q270+4/3*Q273</f>
        <v>-0.45440000000000025</v>
      </c>
      <c r="Q290" s="8">
        <f>6*Q267-5/2*Q273</f>
        <v>0.7656000000000005</v>
      </c>
      <c r="R290" s="8">
        <f>-4*Q267-2*Q270+4/3*Q273</f>
        <v>-0.56960000000000033</v>
      </c>
      <c r="S290" s="8">
        <f>Q267+Q270-Q273/12</f>
        <v>0.15800000000000008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H290" s="8">
        <v>1</v>
      </c>
    </row>
    <row r="291" spans="2:34" x14ac:dyDescent="0.25">
      <c r="B291" s="2" t="s">
        <v>101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f>R267-R270-R273/12</f>
        <v>0.12657283950617282</v>
      </c>
      <c r="Q291" s="8">
        <f>-4*R267+2*R270+4/3*R273</f>
        <v>-0.56868641975308643</v>
      </c>
      <c r="R291" s="8">
        <f>6*R267-5/2*R273</f>
        <v>0.95197037037037024</v>
      </c>
      <c r="S291" s="8">
        <f>-4*R267-2*R270+4/3*R273</f>
        <v>-0.70417283950617271</v>
      </c>
      <c r="T291" s="8">
        <f>R267+R270-R273/12</f>
        <v>0.19431604938271602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H291" s="8">
        <v>1</v>
      </c>
    </row>
    <row r="292" spans="2:34" x14ac:dyDescent="0.25">
      <c r="B292" s="2" t="s">
        <v>103</v>
      </c>
      <c r="C292" s="8">
        <v>0</v>
      </c>
      <c r="D292" s="8">
        <v>0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f>S267-S270-S273/12</f>
        <v>0.15753086419753093</v>
      </c>
      <c r="R292" s="8">
        <f>-4*S267+2*S270+4/3*S273</f>
        <v>-0.7032098765432101</v>
      </c>
      <c r="S292" s="8">
        <f>6*S267-5/2*S273</f>
        <v>1.1703703703703707</v>
      </c>
      <c r="T292" s="8">
        <f>-4*S267-2*S270+4/3*S273</f>
        <v>-0.86123456790123487</v>
      </c>
      <c r="U292" s="8">
        <f>S267+S270-S273/12</f>
        <v>0.23654320987654331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H292" s="8">
        <v>1</v>
      </c>
    </row>
    <row r="293" spans="2:34" x14ac:dyDescent="0.25">
      <c r="B293" s="2" t="s">
        <v>105</v>
      </c>
      <c r="C293" s="8">
        <v>0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f>T267-T270-T273/12</f>
        <v>0.19382222222222217</v>
      </c>
      <c r="S293" s="8">
        <f>-4*T267+2*T270+4/3*T273</f>
        <v>-0.860222222222222</v>
      </c>
      <c r="T293" s="8">
        <f>6*T267-5/2*T273</f>
        <v>1.4242666666666661</v>
      </c>
      <c r="U293" s="8">
        <f>-4*T267-2*T270+4/3*T273</f>
        <v>-1.0431555555555552</v>
      </c>
      <c r="V293" s="8">
        <f>T267+T270-T273/12</f>
        <v>0.28528888888888881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H293" s="8">
        <v>1</v>
      </c>
    </row>
    <row r="294" spans="2:34" x14ac:dyDescent="0.25">
      <c r="B294" s="2" t="s">
        <v>107</v>
      </c>
      <c r="C294" s="8">
        <v>0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f>U267-U270-U273/12</f>
        <v>0.23602469135802484</v>
      </c>
      <c r="T294" s="8">
        <f>-4*U267+2*U270+4/3*U273</f>
        <v>-1.0420938271604945</v>
      </c>
      <c r="U294" s="8">
        <f>6*U267-5/2*U273</f>
        <v>1.7173037037037047</v>
      </c>
      <c r="V294" s="8">
        <f>-4*U267-2*U270+4/3*U273</f>
        <v>-1.2524246913580253</v>
      </c>
      <c r="W294" s="8">
        <f>U267+U270-U273/12</f>
        <v>0.34119012345679034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H294" s="8">
        <v>1</v>
      </c>
    </row>
    <row r="295" spans="2:34" x14ac:dyDescent="0.25">
      <c r="B295" s="2" t="s">
        <v>134</v>
      </c>
      <c r="C295" s="8">
        <v>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f>V267-V270-V273/12</f>
        <v>0.28474567901234599</v>
      </c>
      <c r="U295" s="8">
        <f>-4*V267+2*V270+4/3*V273</f>
        <v>-1.2513135802469149</v>
      </c>
      <c r="V295" s="8">
        <f>6*V267-5/2*V273</f>
        <v>2.0533037037037061</v>
      </c>
      <c r="W295" s="8">
        <f>-4*V267-2*V270+4/3*V273</f>
        <v>-1.4916493827160509</v>
      </c>
      <c r="X295" s="8">
        <f>V267+V270-V273/12</f>
        <v>0.40491358024691398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H295" s="8">
        <v>1</v>
      </c>
    </row>
    <row r="296" spans="2:34" x14ac:dyDescent="0.25">
      <c r="B296" s="2" t="s">
        <v>135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f>W267-W270-W273/12</f>
        <v>0.34062222222222238</v>
      </c>
      <c r="V296" s="8">
        <f>-4*W267+2*W270+4/3*W273</f>
        <v>-1.4904888888888896</v>
      </c>
      <c r="W296" s="8">
        <f>6*W267-5/2*W273</f>
        <v>2.4362666666666679</v>
      </c>
      <c r="X296" s="8">
        <f>-4*W267-2*W270+4/3*W273</f>
        <v>-1.7635555555555564</v>
      </c>
      <c r="Y296" s="8">
        <f>W267+W270-W273/12</f>
        <v>0.47715555555555578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H296" s="8">
        <v>1</v>
      </c>
    </row>
    <row r="297" spans="2:34" x14ac:dyDescent="0.25">
      <c r="B297" s="2" t="s">
        <v>136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f>X267-X270-X273/12</f>
        <v>0.40432098765432084</v>
      </c>
      <c r="W297" s="8">
        <f>-4*X267+2*X270+4/3*X273</f>
        <v>-1.7623456790123448</v>
      </c>
      <c r="X297" s="8">
        <f>6*X267-5/2*X273</f>
        <v>2.8703703703703689</v>
      </c>
      <c r="Y297" s="8">
        <f>-4*X267-2*X270+4/3*X273</f>
        <v>-2.0709876543209869</v>
      </c>
      <c r="Z297" s="8">
        <f>X267+X270-X273/12</f>
        <v>0.55864197530864179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H297" s="8">
        <v>1</v>
      </c>
    </row>
    <row r="298" spans="2:34" x14ac:dyDescent="0.25">
      <c r="B298" s="2" t="s">
        <v>137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f>Y267-Y270-Y273/12</f>
        <v>0.47653827160493828</v>
      </c>
      <c r="X298" s="8">
        <f>-4*Y267+2*Y270+4/3*Y273</f>
        <v>-2.0697283950617287</v>
      </c>
      <c r="Y298" s="8">
        <f>6*Y267-5/2*Y273</f>
        <v>3.3599703703703705</v>
      </c>
      <c r="Z298" s="8">
        <f>-4*Y267-2*Y270+4/3*Y273</f>
        <v>-2.4169086419753087</v>
      </c>
      <c r="AA298" s="8">
        <f>Y267+Y270-Y273/12</f>
        <v>0.65012839506172837</v>
      </c>
      <c r="AB298" s="8">
        <v>0</v>
      </c>
      <c r="AC298" s="8">
        <v>0</v>
      </c>
      <c r="AD298" s="8">
        <v>0</v>
      </c>
      <c r="AE298" s="8">
        <v>0</v>
      </c>
      <c r="AH298" s="8">
        <v>1</v>
      </c>
    </row>
    <row r="299" spans="2:34" x14ac:dyDescent="0.25">
      <c r="B299" s="2" t="s">
        <v>138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f>Z267-Z270-Z273/12</f>
        <v>0.55800000000000038</v>
      </c>
      <c r="Y299" s="8">
        <f>-4*Z267+2*Z270+4/3*Z273</f>
        <v>-2.4156000000000017</v>
      </c>
      <c r="Z299" s="8">
        <f>6*Z267-5/2*Z273</f>
        <v>3.9096000000000029</v>
      </c>
      <c r="AA299" s="8">
        <f>-4*Z267-2*Z270+4/3*Z273</f>
        <v>-2.8044000000000016</v>
      </c>
      <c r="AB299" s="8">
        <f>Z267+Z270-Z273/12</f>
        <v>0.75240000000000051</v>
      </c>
      <c r="AC299" s="8">
        <v>0</v>
      </c>
      <c r="AD299" s="8">
        <v>0</v>
      </c>
      <c r="AE299" s="8">
        <v>0</v>
      </c>
      <c r="AH299" s="8">
        <v>1</v>
      </c>
    </row>
    <row r="300" spans="2:34" x14ac:dyDescent="0.25">
      <c r="B300" s="2" t="s">
        <v>139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f>AA267-AA270-AA273/12</f>
        <v>0.64946172839506189</v>
      </c>
      <c r="Z300" s="8">
        <f>-4*AA267+2*AA270+4/3*AA273</f>
        <v>-2.8030419753086422</v>
      </c>
      <c r="AA300" s="8">
        <f>6*AA267-5/2*AA273</f>
        <v>4.5239703703703711</v>
      </c>
      <c r="AB300" s="8">
        <f>-4*AA267-2*AA270+4/3*AA273</f>
        <v>-3.2366617283950623</v>
      </c>
      <c r="AC300" s="8">
        <f>AA267+AA270-AA273/12</f>
        <v>0.86627160493827171</v>
      </c>
      <c r="AD300" s="8">
        <v>0</v>
      </c>
      <c r="AE300" s="8">
        <v>0</v>
      </c>
      <c r="AH300" s="8">
        <v>1</v>
      </c>
    </row>
    <row r="301" spans="2:34" x14ac:dyDescent="0.25">
      <c r="B301" s="2" t="s">
        <v>140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f>AB267-AB270-AB273/12</f>
        <v>0.75170864197530884</v>
      </c>
      <c r="AA301" s="8">
        <f>-4*AB267+2*AB270+4/3*AB273</f>
        <v>-3.2352543209876554</v>
      </c>
      <c r="AB301" s="8">
        <f>6*AB267-5/2*AB273</f>
        <v>5.2079703703703721</v>
      </c>
      <c r="AC301" s="8">
        <f>-4*AB267-2*AB270+4/3*AB273</f>
        <v>-3.7170123456790138</v>
      </c>
      <c r="AD301" s="8">
        <f>AB267+AB270-AB273/12</f>
        <v>0.99258765432098806</v>
      </c>
      <c r="AE301" s="8">
        <v>0</v>
      </c>
      <c r="AH301" s="8">
        <v>1</v>
      </c>
    </row>
    <row r="302" spans="2:34" x14ac:dyDescent="0.25">
      <c r="B302" s="2" t="s">
        <v>141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f>AC267-AC270-AC273/12</f>
        <v>0.86555555555555563</v>
      </c>
      <c r="AB302" s="8">
        <f>-4*AC267+2*AC270+4/3*AC273</f>
        <v>-3.7155555555555555</v>
      </c>
      <c r="AC302" s="8">
        <f>6*AC267-5/2*AC273</f>
        <v>5.9666666666666668</v>
      </c>
      <c r="AD302" s="8">
        <f>-4*AC267-2*AC270+4/3*AC273</f>
        <v>-4.2488888888888887</v>
      </c>
      <c r="AE302" s="8">
        <f>AC267+AC270-AC273/12</f>
        <v>1.1322222222222222</v>
      </c>
      <c r="AH302" s="8">
        <v>1</v>
      </c>
    </row>
    <row r="303" spans="2:34" x14ac:dyDescent="0.25">
      <c r="B303" s="2" t="s">
        <v>19</v>
      </c>
      <c r="C303" s="8">
        <v>0</v>
      </c>
      <c r="D303" s="8">
        <v>0</v>
      </c>
      <c r="E303" s="8">
        <v>1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H303" s="8">
        <v>0</v>
      </c>
    </row>
    <row r="304" spans="2:34" x14ac:dyDescent="0.25">
      <c r="B304" s="2" t="s">
        <v>20</v>
      </c>
      <c r="C304" s="8">
        <v>1</v>
      </c>
      <c r="D304" s="8">
        <v>-16</v>
      </c>
      <c r="E304" s="8">
        <v>30</v>
      </c>
      <c r="F304" s="8">
        <v>-16</v>
      </c>
      <c r="G304" s="8">
        <v>1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H304" s="8">
        <v>0</v>
      </c>
    </row>
    <row r="305" spans="2:34" x14ac:dyDescent="0.25">
      <c r="B305" s="2" t="s">
        <v>142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1</v>
      </c>
      <c r="AB305" s="8">
        <v>-8</v>
      </c>
      <c r="AC305" s="8">
        <v>0</v>
      </c>
      <c r="AD305" s="8">
        <v>8</v>
      </c>
      <c r="AE305" s="8">
        <v>-1</v>
      </c>
      <c r="AH305" s="8">
        <v>0</v>
      </c>
    </row>
    <row r="306" spans="2:34" x14ac:dyDescent="0.25">
      <c r="B306" s="2" t="s">
        <v>143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1</v>
      </c>
      <c r="AD306" s="8">
        <v>0</v>
      </c>
      <c r="AE306" s="8">
        <v>0</v>
      </c>
      <c r="AH306" s="8">
        <v>0</v>
      </c>
    </row>
    <row r="307" spans="2:34" x14ac:dyDescent="0.25"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</row>
    <row r="315" spans="2:34" x14ac:dyDescent="0.25">
      <c r="C315" s="2" t="s">
        <v>48</v>
      </c>
      <c r="D315" s="4" t="str">
        <f t="array" ref="D315:D343">TRANSPOSE(C277:AE277)</f>
        <v>W-1</v>
      </c>
      <c r="E315" s="2">
        <f t="array" ref="E315:E343">MMULT(MINVERSE(C278:AE306),AH278:AH306)</f>
        <v>4319.6507118474092</v>
      </c>
    </row>
    <row r="316" spans="2:34" x14ac:dyDescent="0.25">
      <c r="C316" s="2" t="s">
        <v>50</v>
      </c>
      <c r="D316" s="4" t="str">
        <v>W0</v>
      </c>
      <c r="E316" s="2">
        <v>-5742.6627397915008</v>
      </c>
      <c r="K316" s="13" t="s">
        <v>77</v>
      </c>
      <c r="L316" s="24">
        <v>10</v>
      </c>
      <c r="M316" s="2" t="s">
        <v>14</v>
      </c>
    </row>
    <row r="317" spans="2:34" x14ac:dyDescent="0.25">
      <c r="C317" s="2" t="s">
        <v>52</v>
      </c>
      <c r="D317" s="4" t="str">
        <v>W1</v>
      </c>
      <c r="E317" s="2">
        <v>0</v>
      </c>
      <c r="G317" s="8">
        <f t="array" ref="G317:G341">TRANSPOSE(E267:AC267)</f>
        <v>1.6000000000000007E-3</v>
      </c>
      <c r="K317" s="13" t="s">
        <v>26</v>
      </c>
      <c r="L317" s="24">
        <f>8/24</f>
        <v>0.33333333333333331</v>
      </c>
      <c r="M317" s="2" t="s">
        <v>0</v>
      </c>
    </row>
    <row r="318" spans="2:34" x14ac:dyDescent="0.25">
      <c r="C318" s="2" t="s">
        <v>54</v>
      </c>
      <c r="D318" s="4" t="str">
        <v>W2</v>
      </c>
      <c r="E318" s="2">
        <v>6759.7706267559015</v>
      </c>
      <c r="G318" s="8">
        <v>2.9641975308641981E-3</v>
      </c>
      <c r="J318" s="23" t="s">
        <v>27</v>
      </c>
      <c r="O318" s="23" t="s">
        <v>27</v>
      </c>
    </row>
    <row r="319" spans="2:34" x14ac:dyDescent="0.25">
      <c r="C319" s="2" t="s">
        <v>56</v>
      </c>
      <c r="D319" s="4" t="str">
        <v>W3</v>
      </c>
      <c r="E319" s="2">
        <v>11954.075479583</v>
      </c>
      <c r="G319" s="8">
        <v>5.0567901234567902E-3</v>
      </c>
      <c r="J319" s="7">
        <v>0</v>
      </c>
      <c r="K319" s="18" t="s">
        <v>44</v>
      </c>
      <c r="L319" s="24">
        <f>G317*$L$316*$L$317*$L$317/12*(E315-16*E316+30*E317-16*E318+E319)</f>
        <v>0</v>
      </c>
      <c r="M319" s="2" t="s">
        <v>9</v>
      </c>
      <c r="O319" s="7">
        <v>0</v>
      </c>
      <c r="P319" s="18" t="s">
        <v>44</v>
      </c>
      <c r="Q319" s="24">
        <f>L319</f>
        <v>0</v>
      </c>
    </row>
    <row r="320" spans="2:34" x14ac:dyDescent="0.25">
      <c r="C320" s="2" t="s">
        <v>58</v>
      </c>
      <c r="D320" s="4" t="str">
        <v>W4</v>
      </c>
      <c r="E320" s="2">
        <v>15367.97677314155</v>
      </c>
      <c r="G320" s="8">
        <v>8.1000000000000048E-3</v>
      </c>
      <c r="J320" s="7">
        <v>0.33333000000000002</v>
      </c>
      <c r="K320" s="18" t="s">
        <v>200</v>
      </c>
      <c r="L320" s="24">
        <f>G318*$L$316*$L$317*$L$317/12*(E316-16*E317+30*E318-16*E319+E320)</f>
        <v>5.8057720182488053</v>
      </c>
      <c r="M320" s="2" t="s">
        <v>9</v>
      </c>
      <c r="O320" s="7">
        <v>2</v>
      </c>
      <c r="P320" s="18" t="s">
        <v>79</v>
      </c>
      <c r="Q320" s="24">
        <f>L325</f>
        <v>16.752239160539823</v>
      </c>
    </row>
    <row r="321" spans="3:17" x14ac:dyDescent="0.25">
      <c r="C321" s="2" t="s">
        <v>60</v>
      </c>
      <c r="D321" s="4" t="str">
        <v>W5</v>
      </c>
      <c r="E321" s="2">
        <v>17289.45367970203</v>
      </c>
      <c r="G321" s="8">
        <v>1.2345679012345684E-2</v>
      </c>
      <c r="J321" s="7">
        <v>0.66666000000000003</v>
      </c>
      <c r="K321" s="18" t="s">
        <v>78</v>
      </c>
      <c r="L321" s="24">
        <f t="shared" ref="L321:L334" si="22">G319*$L$316*$L$317*$L$317/12*(E317-16*E318+30*E319-16*E320+E321)</f>
        <v>10.238951029211156</v>
      </c>
      <c r="M321" s="2" t="s">
        <v>9</v>
      </c>
      <c r="O321" s="7">
        <v>4</v>
      </c>
      <c r="P321" s="18" t="s">
        <v>111</v>
      </c>
      <c r="Q321" s="24">
        <f>L331</f>
        <v>-5.1914295540859916</v>
      </c>
    </row>
    <row r="322" spans="3:17" x14ac:dyDescent="0.25">
      <c r="C322" s="2" t="s">
        <v>62</v>
      </c>
      <c r="D322" s="4" t="str">
        <v>W6</v>
      </c>
      <c r="E322" s="2">
        <v>18068.3353046427</v>
      </c>
      <c r="G322" s="8">
        <v>1.8075308641975318E-2</v>
      </c>
      <c r="J322" s="7">
        <v>0.99999000000000005</v>
      </c>
      <c r="K322" s="18" t="s">
        <v>201</v>
      </c>
      <c r="L322" s="24">
        <f t="shared" si="22"/>
        <v>13.47820693281346</v>
      </c>
      <c r="M322" s="2" t="s">
        <v>9</v>
      </c>
      <c r="O322" s="7">
        <v>6</v>
      </c>
      <c r="P322" s="18" t="s">
        <v>212</v>
      </c>
      <c r="Q322" s="24">
        <f>L337</f>
        <v>-66.026989747495321</v>
      </c>
    </row>
    <row r="323" spans="3:17" x14ac:dyDescent="0.25">
      <c r="C323" s="2" t="s">
        <v>64</v>
      </c>
      <c r="D323" s="4" t="str">
        <v>W7</v>
      </c>
      <c r="E323" s="2">
        <v>18010.024961609284</v>
      </c>
      <c r="G323" s="8">
        <v>2.5600000000000012E-2</v>
      </c>
      <c r="J323" s="7">
        <v>1.3333200000000001</v>
      </c>
      <c r="K323" s="18" t="s">
        <v>15</v>
      </c>
      <c r="L323" s="24">
        <f t="shared" si="22"/>
        <v>15.622676712054332</v>
      </c>
      <c r="M323" s="2" t="s">
        <v>9</v>
      </c>
      <c r="O323" s="7">
        <v>8</v>
      </c>
      <c r="P323" s="18" t="s">
        <v>218</v>
      </c>
      <c r="Q323" s="24">
        <f>L343</f>
        <v>-166.42510111386324</v>
      </c>
    </row>
    <row r="324" spans="3:17" x14ac:dyDescent="0.25">
      <c r="C324" s="2" t="s">
        <v>85</v>
      </c>
      <c r="D324" s="4" t="str">
        <v>W8</v>
      </c>
      <c r="E324" s="2">
        <v>17358.127347728623</v>
      </c>
      <c r="G324" s="8">
        <v>3.5260493827160497E-2</v>
      </c>
      <c r="J324" s="7">
        <v>1.66665</v>
      </c>
      <c r="K324" s="18" t="s">
        <v>202</v>
      </c>
      <c r="L324" s="24">
        <f t="shared" si="22"/>
        <v>16.710463842346986</v>
      </c>
      <c r="M324" s="2" t="s">
        <v>9</v>
      </c>
    </row>
    <row r="325" spans="3:17" x14ac:dyDescent="0.25">
      <c r="C325" s="2" t="s">
        <v>87</v>
      </c>
      <c r="D325" s="4" t="str">
        <v>W9</v>
      </c>
      <c r="E325" s="2">
        <v>16300.550805813353</v>
      </c>
      <c r="G325" s="8">
        <v>4.742716049382717E-2</v>
      </c>
      <c r="J325" s="7">
        <v>1.9999800000000001</v>
      </c>
      <c r="K325" s="18" t="s">
        <v>79</v>
      </c>
      <c r="L325" s="24">
        <f t="shared" si="22"/>
        <v>16.752239160539823</v>
      </c>
      <c r="M325" s="2" t="s">
        <v>9</v>
      </c>
    </row>
    <row r="326" spans="3:17" x14ac:dyDescent="0.25">
      <c r="C326" s="2" t="s">
        <v>89</v>
      </c>
      <c r="D326" s="4" t="str">
        <v>W10</v>
      </c>
      <c r="E326" s="2">
        <v>14980.288128186017</v>
      </c>
      <c r="G326" s="8">
        <v>6.25E-2</v>
      </c>
      <c r="J326" s="7">
        <v>2.33331</v>
      </c>
      <c r="K326" s="18" t="s">
        <v>203</v>
      </c>
      <c r="L326" s="24">
        <f t="shared" si="22"/>
        <v>15.747178478007543</v>
      </c>
      <c r="M326" s="2" t="s">
        <v>9</v>
      </c>
    </row>
    <row r="327" spans="3:17" x14ac:dyDescent="0.25">
      <c r="C327" s="2" t="s">
        <v>91</v>
      </c>
      <c r="D327" s="4" t="str">
        <v>W11</v>
      </c>
      <c r="E327" s="2">
        <v>13505.550011351037</v>
      </c>
      <c r="G327" s="8">
        <v>8.0908641975308698E-2</v>
      </c>
      <c r="J327" s="7">
        <v>2.6666400000000001</v>
      </c>
      <c r="K327" s="18" t="s">
        <v>80</v>
      </c>
      <c r="L327" s="24">
        <f t="shared" si="22"/>
        <v>13.68998834947735</v>
      </c>
      <c r="M327" s="2" t="s">
        <v>9</v>
      </c>
    </row>
    <row r="328" spans="3:17" x14ac:dyDescent="0.25">
      <c r="C328" s="2" t="s">
        <v>101</v>
      </c>
      <c r="D328" s="4" t="str">
        <v>W12</v>
      </c>
      <c r="E328" s="2">
        <v>11958.027509876083</v>
      </c>
      <c r="G328" s="8">
        <v>0.10311234567901231</v>
      </c>
      <c r="J328" s="7">
        <v>2.9999699999999998</v>
      </c>
      <c r="K328" s="18" t="s">
        <v>205</v>
      </c>
      <c r="L328" s="24">
        <f t="shared" si="22"/>
        <v>10.573990905989467</v>
      </c>
      <c r="M328" s="2" t="s">
        <v>9</v>
      </c>
    </row>
    <row r="329" spans="3:17" x14ac:dyDescent="0.25">
      <c r="C329" s="2" t="s">
        <v>103</v>
      </c>
      <c r="D329" s="4" t="str">
        <v>W13</v>
      </c>
      <c r="E329" s="2">
        <v>10399.289484382165</v>
      </c>
      <c r="G329" s="8">
        <v>0.12960000000000008</v>
      </c>
      <c r="J329" s="7">
        <v>3.3332999999999999</v>
      </c>
      <c r="K329" s="18" t="s">
        <v>206</v>
      </c>
      <c r="L329" s="24">
        <f t="shared" si="22"/>
        <v>6.3924601141626622</v>
      </c>
      <c r="M329" s="2" t="s">
        <v>9</v>
      </c>
    </row>
    <row r="330" spans="3:17" x14ac:dyDescent="0.25">
      <c r="C330" s="2" t="s">
        <v>105</v>
      </c>
      <c r="D330" s="25" t="str">
        <v>W14</v>
      </c>
      <c r="E330" s="12">
        <v>8875.6351028213739</v>
      </c>
      <c r="G330" s="8">
        <v>0.1608901234567901</v>
      </c>
      <c r="J330" s="7">
        <v>3.6666300000000001</v>
      </c>
      <c r="K330" s="18" t="s">
        <v>207</v>
      </c>
      <c r="L330" s="24">
        <f t="shared" si="22"/>
        <v>1.1391679672671229</v>
      </c>
      <c r="M330" s="2" t="s">
        <v>9</v>
      </c>
    </row>
    <row r="331" spans="3:17" x14ac:dyDescent="0.25">
      <c r="C331" s="2" t="s">
        <v>107</v>
      </c>
      <c r="D331" s="25" t="str">
        <v>W15</v>
      </c>
      <c r="E331" s="12">
        <v>7421.7481308361712</v>
      </c>
      <c r="G331" s="8">
        <v>0.19753086419753094</v>
      </c>
      <c r="J331" s="7">
        <v>3.9999600000000002</v>
      </c>
      <c r="K331" s="18" t="s">
        <v>111</v>
      </c>
      <c r="L331" s="24">
        <f t="shared" si="22"/>
        <v>-5.1914295540859916</v>
      </c>
      <c r="M331" s="2" t="s">
        <v>9</v>
      </c>
    </row>
    <row r="332" spans="3:17" x14ac:dyDescent="0.25">
      <c r="C332" s="2" t="s">
        <v>134</v>
      </c>
      <c r="D332" s="25" t="str">
        <v>W16</v>
      </c>
      <c r="E332" s="12">
        <v>6063.4467974187</v>
      </c>
      <c r="G332" s="8">
        <v>0.24009999999999992</v>
      </c>
      <c r="J332" s="7">
        <v>4.3332899999999999</v>
      </c>
      <c r="K332" s="18" t="s">
        <v>208</v>
      </c>
      <c r="L332" s="24">
        <f t="shared" si="22"/>
        <v>-12.604168793027737</v>
      </c>
      <c r="M332" s="2" t="s">
        <v>9</v>
      </c>
    </row>
    <row r="333" spans="3:17" x14ac:dyDescent="0.25">
      <c r="C333" s="2" t="s">
        <v>135</v>
      </c>
      <c r="D333" s="25" t="str">
        <v>W17</v>
      </c>
      <c r="E333" s="12">
        <v>4819.7582161089967</v>
      </c>
      <c r="G333" s="8">
        <v>0.28920493827160509</v>
      </c>
      <c r="J333" s="7">
        <v>4.66662</v>
      </c>
      <c r="K333" s="18" t="s">
        <v>209</v>
      </c>
      <c r="L333" s="24">
        <f t="shared" si="22"/>
        <v>-21.103224110926178</v>
      </c>
      <c r="M333" s="2" t="s">
        <v>9</v>
      </c>
    </row>
    <row r="334" spans="3:17" x14ac:dyDescent="0.25">
      <c r="C334" s="2" t="s">
        <v>136</v>
      </c>
      <c r="D334" s="25" t="str">
        <v>W18</v>
      </c>
      <c r="E334" s="12">
        <v>3704.489703870498</v>
      </c>
      <c r="G334" s="8">
        <v>0.34548271604938308</v>
      </c>
      <c r="J334" s="7">
        <v>4.9999500000000001</v>
      </c>
      <c r="K334" s="18" t="s">
        <v>210</v>
      </c>
      <c r="L334" s="24">
        <f t="shared" si="22"/>
        <v>-30.692179123235466</v>
      </c>
      <c r="M334" s="2" t="s">
        <v>9</v>
      </c>
    </row>
    <row r="335" spans="3:17" x14ac:dyDescent="0.25">
      <c r="C335" s="2" t="s">
        <v>137</v>
      </c>
      <c r="D335" s="25" t="str">
        <v>W19</v>
      </c>
      <c r="E335" s="12">
        <v>2727.4248037692446</v>
      </c>
      <c r="G335" s="8">
        <v>0.40960000000000019</v>
      </c>
      <c r="J335" s="7">
        <v>5.3332800000000002</v>
      </c>
      <c r="K335" s="18" t="s">
        <v>112</v>
      </c>
      <c r="L335" s="24">
        <f>G333*$L$316*$L$317*$L$317/12*(E331-16*E332+30*E333-16*E334+E335)</f>
        <v>-41.374103061526803</v>
      </c>
      <c r="M335" s="2" t="s">
        <v>9</v>
      </c>
    </row>
    <row r="336" spans="3:17" x14ac:dyDescent="0.25">
      <c r="C336" s="2" t="s">
        <v>138</v>
      </c>
      <c r="D336" s="25" t="str">
        <v>W20</v>
      </c>
      <c r="E336" s="12">
        <v>1895.2383099301094</v>
      </c>
      <c r="G336" s="8">
        <v>0.4822530864197529</v>
      </c>
      <c r="J336" s="7">
        <v>5.6666100000000004</v>
      </c>
      <c r="K336" s="18" t="s">
        <v>211</v>
      </c>
      <c r="L336" s="24">
        <f t="shared" ref="L336:L342" si="23">G334*$L$316*$L$317*$L$317/12*(E332-16*E333+30*E334-16*E335+E336)</f>
        <v>-53.151623194059269</v>
      </c>
      <c r="M336" s="2" t="s">
        <v>9</v>
      </c>
    </row>
    <row r="337" spans="2:13" x14ac:dyDescent="0.25">
      <c r="C337" s="2" t="s">
        <v>139</v>
      </c>
      <c r="D337" s="25" t="str">
        <v>W21</v>
      </c>
      <c r="E337" s="12">
        <v>1212.1998728905999</v>
      </c>
      <c r="G337" s="8">
        <v>0.56416790123456795</v>
      </c>
      <c r="J337" s="7">
        <v>5.9999399999999996</v>
      </c>
      <c r="K337" s="18" t="s">
        <v>212</v>
      </c>
      <c r="L337" s="24">
        <f t="shared" si="23"/>
        <v>-66.026989747495321</v>
      </c>
      <c r="M337" s="2" t="s">
        <v>9</v>
      </c>
    </row>
    <row r="338" spans="2:13" x14ac:dyDescent="0.25">
      <c r="C338" s="2" t="s">
        <v>140</v>
      </c>
      <c r="D338" s="25" t="str">
        <v>W22</v>
      </c>
      <c r="E338" s="2">
        <v>680.71766972261992</v>
      </c>
      <c r="G338" s="8">
        <v>0.65610000000000046</v>
      </c>
      <c r="J338" s="7">
        <v>6.3332699999999997</v>
      </c>
      <c r="K338" s="18" t="s">
        <v>213</v>
      </c>
      <c r="L338" s="24">
        <f t="shared" si="23"/>
        <v>-80.002132409778966</v>
      </c>
      <c r="M338" s="2" t="s">
        <v>9</v>
      </c>
    </row>
    <row r="339" spans="2:13" x14ac:dyDescent="0.25">
      <c r="C339" s="2" t="s">
        <v>141</v>
      </c>
      <c r="D339" s="25" t="str">
        <v>W23</v>
      </c>
      <c r="E339" s="2">
        <v>301.76040280572164</v>
      </c>
      <c r="G339" s="8">
        <v>0.75883456790123471</v>
      </c>
      <c r="J339" s="7">
        <v>6.6665999999999999</v>
      </c>
      <c r="K339" s="18" t="s">
        <v>214</v>
      </c>
      <c r="L339" s="24">
        <f t="shared" si="23"/>
        <v>-95.078708704060958</v>
      </c>
      <c r="M339" s="2" t="s">
        <v>9</v>
      </c>
    </row>
    <row r="340" spans="2:13" x14ac:dyDescent="0.25">
      <c r="C340" s="2" t="s">
        <v>19</v>
      </c>
      <c r="D340" s="25" t="str">
        <v>W24</v>
      </c>
      <c r="E340" s="2">
        <v>75.186214904761385</v>
      </c>
      <c r="G340" s="8">
        <v>0.87318641975308675</v>
      </c>
      <c r="J340" s="7">
        <v>6.99993</v>
      </c>
      <c r="K340" s="18" t="s">
        <v>215</v>
      </c>
      <c r="L340" s="24">
        <f t="shared" si="23"/>
        <v>-111.25814502363153</v>
      </c>
      <c r="M340" s="2" t="s">
        <v>9</v>
      </c>
    </row>
    <row r="341" spans="2:13" x14ac:dyDescent="0.25">
      <c r="C341" s="2" t="s">
        <v>20</v>
      </c>
      <c r="D341" s="25" t="str">
        <v>W25</v>
      </c>
      <c r="E341" s="2">
        <v>-1.1928058779211548E-15</v>
      </c>
      <c r="G341" s="8">
        <v>1</v>
      </c>
      <c r="J341" s="7">
        <v>7.3332600000000001</v>
      </c>
      <c r="K341" s="18" t="s">
        <v>216</v>
      </c>
      <c r="L341" s="24">
        <f t="shared" si="23"/>
        <v>-128.54167127027762</v>
      </c>
      <c r="M341" s="2" t="s">
        <v>9</v>
      </c>
    </row>
    <row r="342" spans="2:13" x14ac:dyDescent="0.25">
      <c r="C342" s="2" t="s">
        <v>142</v>
      </c>
      <c r="D342" s="25" t="str">
        <v>W26</v>
      </c>
      <c r="E342" s="2">
        <v>74.555342490861662</v>
      </c>
      <c r="J342" s="7">
        <v>7.6665900000000002</v>
      </c>
      <c r="K342" s="18" t="s">
        <v>217</v>
      </c>
      <c r="L342" s="24">
        <f t="shared" si="23"/>
        <v>-146.93035002701632</v>
      </c>
      <c r="M342" s="2" t="s">
        <v>9</v>
      </c>
    </row>
    <row r="343" spans="2:13" x14ac:dyDescent="0.25">
      <c r="C343" s="2" t="s">
        <v>143</v>
      </c>
      <c r="D343" s="25" t="str">
        <v>W27</v>
      </c>
      <c r="E343" s="2">
        <v>296.71342349452402</v>
      </c>
      <c r="J343" s="7">
        <v>7.9999200000000004</v>
      </c>
      <c r="K343" s="18" t="s">
        <v>218</v>
      </c>
      <c r="L343" s="24">
        <f>G341*$L$316*$L$317*$L$317/12*(E339-16*E340+30*E341-16*E342+E343)</f>
        <v>-166.42510111386324</v>
      </c>
      <c r="M343" s="2" t="s">
        <v>9</v>
      </c>
    </row>
    <row r="344" spans="2:13" x14ac:dyDescent="0.25">
      <c r="C344" s="13"/>
      <c r="D344" s="11"/>
    </row>
    <row r="345" spans="2:13" x14ac:dyDescent="0.25">
      <c r="C345" s="13"/>
      <c r="D345" s="11"/>
    </row>
    <row r="346" spans="2:13" x14ac:dyDescent="0.25">
      <c r="C346" s="13"/>
      <c r="D346" s="11"/>
    </row>
    <row r="347" spans="2:13" x14ac:dyDescent="0.25">
      <c r="C347" s="13"/>
      <c r="D347" s="11"/>
    </row>
    <row r="348" spans="2:13" x14ac:dyDescent="0.25">
      <c r="C348" s="13"/>
      <c r="D348" s="11"/>
    </row>
    <row r="349" spans="2:13" x14ac:dyDescent="0.25">
      <c r="C349" s="13"/>
      <c r="D349" s="11"/>
    </row>
    <row r="352" spans="2:13" ht="18.75" x14ac:dyDescent="0.25">
      <c r="B352" s="10" t="s">
        <v>124</v>
      </c>
      <c r="K352" s="3" t="s">
        <v>117</v>
      </c>
    </row>
    <row r="353" spans="1:37" ht="18.75" x14ac:dyDescent="0.25">
      <c r="C353" s="3" t="s">
        <v>144</v>
      </c>
      <c r="D353" s="11"/>
      <c r="E353" s="12"/>
    </row>
    <row r="354" spans="1:37" x14ac:dyDescent="0.25">
      <c r="D354" s="11"/>
      <c r="E354" s="12"/>
    </row>
    <row r="355" spans="1:37" x14ac:dyDescent="0.25">
      <c r="D355" s="11"/>
      <c r="E355" s="12"/>
    </row>
    <row r="356" spans="1:37" x14ac:dyDescent="0.25">
      <c r="B356" s="6" t="s">
        <v>119</v>
      </c>
      <c r="C356" s="9">
        <v>32</v>
      </c>
      <c r="E356" s="14"/>
      <c r="F356" s="15"/>
    </row>
    <row r="357" spans="1:37" x14ac:dyDescent="0.25">
      <c r="B357" s="16"/>
      <c r="C357" s="17">
        <f>1/C356</f>
        <v>3.125E-2</v>
      </c>
      <c r="E357" s="14"/>
      <c r="F357" s="15"/>
    </row>
    <row r="358" spans="1:37" x14ac:dyDescent="0.25">
      <c r="B358" s="5"/>
    </row>
    <row r="359" spans="1:37" x14ac:dyDescent="0.25">
      <c r="B359" s="18"/>
      <c r="C359" s="19">
        <v>0.2</v>
      </c>
      <c r="E359" s="18"/>
    </row>
    <row r="360" spans="1:37" x14ac:dyDescent="0.25">
      <c r="B360" s="18"/>
      <c r="C360" s="19"/>
      <c r="E360" s="18"/>
    </row>
    <row r="361" spans="1:37" x14ac:dyDescent="0.25">
      <c r="C361" s="6"/>
    </row>
    <row r="362" spans="1:37" x14ac:dyDescent="0.25">
      <c r="A362" s="12"/>
      <c r="B362" s="18" t="s">
        <v>199</v>
      </c>
      <c r="C362" s="20">
        <v>10</v>
      </c>
      <c r="D362" s="2" t="s">
        <v>14</v>
      </c>
      <c r="F362" s="13"/>
      <c r="G362" s="21"/>
    </row>
    <row r="363" spans="1:37" x14ac:dyDescent="0.25">
      <c r="C363" s="6"/>
      <c r="E363" s="4"/>
      <c r="F363" s="4"/>
    </row>
    <row r="364" spans="1:37" x14ac:dyDescent="0.25">
      <c r="D364" s="13" t="s">
        <v>120</v>
      </c>
      <c r="E364" s="4">
        <v>1</v>
      </c>
      <c r="F364" s="4">
        <v>2</v>
      </c>
      <c r="G364" s="4">
        <v>3</v>
      </c>
      <c r="H364" s="4">
        <v>4</v>
      </c>
      <c r="I364" s="4">
        <v>5</v>
      </c>
      <c r="J364" s="4">
        <v>6</v>
      </c>
      <c r="K364" s="4">
        <v>7</v>
      </c>
      <c r="L364" s="4">
        <v>8</v>
      </c>
      <c r="M364" s="4">
        <v>9</v>
      </c>
      <c r="N364" s="4">
        <v>10</v>
      </c>
      <c r="O364" s="4">
        <v>11</v>
      </c>
      <c r="P364" s="4">
        <v>12</v>
      </c>
      <c r="Q364" s="4">
        <v>13</v>
      </c>
      <c r="R364" s="4">
        <v>14</v>
      </c>
      <c r="S364" s="4">
        <v>15</v>
      </c>
      <c r="T364" s="4">
        <v>16</v>
      </c>
      <c r="U364" s="4">
        <v>17</v>
      </c>
      <c r="V364" s="4">
        <v>18</v>
      </c>
      <c r="W364" s="4">
        <v>19</v>
      </c>
      <c r="X364" s="4">
        <v>20</v>
      </c>
      <c r="Y364" s="4">
        <v>21</v>
      </c>
      <c r="Z364" s="4">
        <v>22</v>
      </c>
      <c r="AA364" s="4">
        <v>23</v>
      </c>
      <c r="AB364" s="4">
        <v>24</v>
      </c>
      <c r="AC364" s="4">
        <v>25</v>
      </c>
      <c r="AD364" s="4">
        <v>26</v>
      </c>
      <c r="AE364" s="4">
        <v>27</v>
      </c>
      <c r="AF364" s="4">
        <v>28</v>
      </c>
      <c r="AG364" s="4">
        <v>29</v>
      </c>
      <c r="AH364" s="4">
        <v>30</v>
      </c>
      <c r="AI364" s="4">
        <v>31</v>
      </c>
      <c r="AJ364" s="4">
        <v>32</v>
      </c>
      <c r="AK364" s="4">
        <v>33</v>
      </c>
    </row>
    <row r="365" spans="1:37" x14ac:dyDescent="0.25">
      <c r="E365" s="8">
        <v>0</v>
      </c>
      <c r="F365" s="8">
        <f>1/C356</f>
        <v>3.125E-2</v>
      </c>
      <c r="G365" s="8">
        <f>2/C356</f>
        <v>6.25E-2</v>
      </c>
      <c r="H365" s="8">
        <f>3/C356</f>
        <v>9.375E-2</v>
      </c>
      <c r="I365" s="8">
        <f>4/C356</f>
        <v>0.125</v>
      </c>
      <c r="J365" s="8">
        <f>5/C356</f>
        <v>0.15625</v>
      </c>
      <c r="K365" s="8">
        <f>6/C356</f>
        <v>0.1875</v>
      </c>
      <c r="L365" s="8">
        <f>7/C356</f>
        <v>0.21875</v>
      </c>
      <c r="M365" s="8">
        <f>8/C356</f>
        <v>0.25</v>
      </c>
      <c r="N365" s="8">
        <f>9/C356</f>
        <v>0.28125</v>
      </c>
      <c r="O365" s="8">
        <f>10/C356</f>
        <v>0.3125</v>
      </c>
      <c r="P365" s="8">
        <f>11/C356</f>
        <v>0.34375</v>
      </c>
      <c r="Q365" s="8">
        <f>12/C356</f>
        <v>0.375</v>
      </c>
      <c r="R365" s="8">
        <f>13/C356</f>
        <v>0.40625</v>
      </c>
      <c r="S365" s="8">
        <f>14/C356</f>
        <v>0.4375</v>
      </c>
      <c r="T365" s="8">
        <f>15/C356</f>
        <v>0.46875</v>
      </c>
      <c r="U365" s="8">
        <f>16/C356</f>
        <v>0.5</v>
      </c>
      <c r="V365" s="8">
        <f>17/C356</f>
        <v>0.53125</v>
      </c>
      <c r="W365" s="8">
        <f>18/C356</f>
        <v>0.5625</v>
      </c>
      <c r="X365" s="8">
        <f>19/C356</f>
        <v>0.59375</v>
      </c>
      <c r="Y365" s="8">
        <f>20/C356</f>
        <v>0.625</v>
      </c>
      <c r="Z365" s="8">
        <f>21/C356</f>
        <v>0.65625</v>
      </c>
      <c r="AA365" s="8">
        <f>22/C356</f>
        <v>0.6875</v>
      </c>
      <c r="AB365" s="8">
        <f>23/C356</f>
        <v>0.71875</v>
      </c>
      <c r="AC365" s="8">
        <f>24/C356</f>
        <v>0.75</v>
      </c>
      <c r="AD365" s="8">
        <f>25/C356</f>
        <v>0.78125</v>
      </c>
      <c r="AE365" s="8">
        <f>26/C356</f>
        <v>0.8125</v>
      </c>
      <c r="AF365" s="8">
        <f>27/C356</f>
        <v>0.84375</v>
      </c>
      <c r="AG365" s="8">
        <f>28/C356</f>
        <v>0.875</v>
      </c>
      <c r="AH365" s="8">
        <f>29/C356</f>
        <v>0.90625</v>
      </c>
      <c r="AI365" s="8">
        <f>30/C356</f>
        <v>0.9375</v>
      </c>
      <c r="AJ365" s="8">
        <f>31/C356</f>
        <v>0.96875</v>
      </c>
      <c r="AK365" s="8">
        <f>32/C356</f>
        <v>1</v>
      </c>
    </row>
    <row r="367" spans="1:37" x14ac:dyDescent="0.25">
      <c r="E367" s="8">
        <f>POWER($C$359+E365*(1-$C$359),4)</f>
        <v>1.6000000000000007E-3</v>
      </c>
      <c r="F367" s="8">
        <f t="shared" ref="F367:AC367" si="24">POWER($C$359+F365*(1-$C$359),4)</f>
        <v>2.5628906250000005E-3</v>
      </c>
      <c r="G367" s="8">
        <f t="shared" si="24"/>
        <v>3.90625E-3</v>
      </c>
      <c r="H367" s="8">
        <f t="shared" si="24"/>
        <v>5.7191406250000016E-3</v>
      </c>
      <c r="I367" s="8">
        <f t="shared" si="24"/>
        <v>8.1000000000000048E-3</v>
      </c>
      <c r="J367" s="8">
        <f t="shared" si="24"/>
        <v>1.1156640625000002E-2</v>
      </c>
      <c r="K367" s="8">
        <f t="shared" si="24"/>
        <v>1.5006250000000006E-2</v>
      </c>
      <c r="L367" s="8">
        <f t="shared" si="24"/>
        <v>1.9775390625E-2</v>
      </c>
      <c r="M367" s="8">
        <f t="shared" si="24"/>
        <v>2.5600000000000012E-2</v>
      </c>
      <c r="N367" s="8">
        <f t="shared" si="24"/>
        <v>3.2625390625000014E-2</v>
      </c>
      <c r="O367" s="8">
        <f t="shared" si="24"/>
        <v>4.1006250000000008E-2</v>
      </c>
      <c r="P367" s="8">
        <f t="shared" si="24"/>
        <v>5.0906640625000006E-2</v>
      </c>
      <c r="Q367" s="8">
        <f t="shared" si="24"/>
        <v>6.25E-2</v>
      </c>
      <c r="R367" s="8">
        <f t="shared" si="24"/>
        <v>7.5969140625000001E-2</v>
      </c>
      <c r="S367" s="8">
        <f t="shared" si="24"/>
        <v>9.1506250000000025E-2</v>
      </c>
      <c r="T367" s="8">
        <f t="shared" si="24"/>
        <v>0.10931289062499996</v>
      </c>
      <c r="U367" s="8">
        <f t="shared" si="24"/>
        <v>0.12960000000000008</v>
      </c>
      <c r="V367" s="8">
        <f t="shared" si="24"/>
        <v>0.152587890625</v>
      </c>
      <c r="W367" s="8">
        <f t="shared" si="24"/>
        <v>0.17850625000000003</v>
      </c>
      <c r="X367" s="8">
        <f t="shared" si="24"/>
        <v>0.20759414062500006</v>
      </c>
      <c r="Y367" s="8">
        <f t="shared" si="24"/>
        <v>0.24009999999999992</v>
      </c>
      <c r="Z367" s="8">
        <f t="shared" si="24"/>
        <v>0.2762816406250001</v>
      </c>
      <c r="AA367" s="8">
        <f t="shared" si="24"/>
        <v>0.31640625</v>
      </c>
      <c r="AB367" s="8">
        <f t="shared" si="24"/>
        <v>0.36075039062500025</v>
      </c>
      <c r="AC367" s="8">
        <f t="shared" si="24"/>
        <v>0.40960000000000019</v>
      </c>
      <c r="AD367" s="8">
        <f t="shared" ref="AD367:AK367" si="25">POWER($C$359+AD365*(1-$C$359),4)</f>
        <v>0.4632503906249999</v>
      </c>
      <c r="AE367" s="8">
        <f t="shared" si="25"/>
        <v>0.52200625000000023</v>
      </c>
      <c r="AF367" s="8">
        <f t="shared" si="25"/>
        <v>0.586181640625</v>
      </c>
      <c r="AG367" s="8">
        <f t="shared" si="25"/>
        <v>0.65610000000000046</v>
      </c>
      <c r="AH367" s="8">
        <f t="shared" si="25"/>
        <v>0.73209414062500011</v>
      </c>
      <c r="AI367" s="8">
        <f t="shared" si="25"/>
        <v>0.81450624999999999</v>
      </c>
      <c r="AJ367" s="8">
        <f t="shared" si="25"/>
        <v>0.90368789062500032</v>
      </c>
      <c r="AK367" s="8">
        <f t="shared" si="25"/>
        <v>1</v>
      </c>
    </row>
    <row r="368" spans="1:37" x14ac:dyDescent="0.25"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</row>
    <row r="370" spans="2:42" x14ac:dyDescent="0.25">
      <c r="E370" s="8">
        <f>4*$C$357*(1-$C$359)*POWER($C$359+E365*(1-$C$359),3)</f>
        <v>8.0000000000000026E-4</v>
      </c>
      <c r="F370" s="8">
        <f t="shared" ref="F370:AC370" si="26">4*$C$357*(1-$C$359)*POWER($C$359+F365*(1-$C$359),3)</f>
        <v>1.1390625000000001E-3</v>
      </c>
      <c r="G370" s="8">
        <f t="shared" si="26"/>
        <v>1.5625000000000001E-3</v>
      </c>
      <c r="H370" s="8">
        <f t="shared" si="26"/>
        <v>2.0796875000000008E-3</v>
      </c>
      <c r="I370" s="8">
        <f t="shared" si="26"/>
        <v>2.700000000000001E-3</v>
      </c>
      <c r="J370" s="8">
        <f t="shared" si="26"/>
        <v>3.432812500000001E-3</v>
      </c>
      <c r="K370" s="8">
        <f t="shared" si="26"/>
        <v>4.2875000000000014E-3</v>
      </c>
      <c r="L370" s="8">
        <f t="shared" si="26"/>
        <v>5.2734375000000003E-3</v>
      </c>
      <c r="M370" s="8">
        <f t="shared" si="26"/>
        <v>6.400000000000002E-3</v>
      </c>
      <c r="N370" s="8">
        <f t="shared" si="26"/>
        <v>7.676562500000002E-3</v>
      </c>
      <c r="O370" s="8">
        <f t="shared" si="26"/>
        <v>9.1125000000000008E-3</v>
      </c>
      <c r="P370" s="8">
        <f t="shared" si="26"/>
        <v>1.0717187500000003E-2</v>
      </c>
      <c r="Q370" s="8">
        <f t="shared" si="26"/>
        <v>1.2500000000000001E-2</v>
      </c>
      <c r="R370" s="8">
        <f t="shared" si="26"/>
        <v>1.4470312500000002E-2</v>
      </c>
      <c r="S370" s="8">
        <f t="shared" si="26"/>
        <v>1.6637500000000006E-2</v>
      </c>
      <c r="T370" s="8">
        <f t="shared" si="26"/>
        <v>1.9010937499999995E-2</v>
      </c>
      <c r="U370" s="8">
        <f t="shared" si="26"/>
        <v>2.1600000000000008E-2</v>
      </c>
      <c r="V370" s="8">
        <f t="shared" si="26"/>
        <v>2.44140625E-2</v>
      </c>
      <c r="W370" s="8">
        <f t="shared" si="26"/>
        <v>2.7462500000000008E-2</v>
      </c>
      <c r="X370" s="8">
        <f t="shared" si="26"/>
        <v>3.0754687500000006E-2</v>
      </c>
      <c r="Y370" s="8">
        <f t="shared" si="26"/>
        <v>3.429999999999999E-2</v>
      </c>
      <c r="Z370" s="8">
        <f t="shared" si="26"/>
        <v>3.8107812500000018E-2</v>
      </c>
      <c r="AA370" s="8">
        <f t="shared" si="26"/>
        <v>4.2187500000000003E-2</v>
      </c>
      <c r="AB370" s="8">
        <f t="shared" si="26"/>
        <v>4.6548437500000026E-2</v>
      </c>
      <c r="AC370" s="8">
        <f t="shared" si="26"/>
        <v>5.1200000000000016E-2</v>
      </c>
      <c r="AD370" s="8">
        <f t="shared" ref="AD370:AK370" si="27">4*$C$357*(1-$C$359)*POWER($C$359+AD365*(1-$C$359),3)</f>
        <v>5.6151562500000002E-2</v>
      </c>
      <c r="AE370" s="8">
        <f t="shared" si="27"/>
        <v>6.1412500000000016E-2</v>
      </c>
      <c r="AF370" s="8">
        <f t="shared" si="27"/>
        <v>6.6992187500000008E-2</v>
      </c>
      <c r="AG370" s="8">
        <f t="shared" si="27"/>
        <v>7.2900000000000034E-2</v>
      </c>
      <c r="AH370" s="8">
        <f t="shared" si="27"/>
        <v>7.9145312500000009E-2</v>
      </c>
      <c r="AI370" s="8">
        <f t="shared" si="27"/>
        <v>8.5737499999999994E-2</v>
      </c>
      <c r="AJ370" s="8">
        <f t="shared" si="27"/>
        <v>9.2685937500000037E-2</v>
      </c>
      <c r="AK370" s="8">
        <f t="shared" si="27"/>
        <v>0.1</v>
      </c>
    </row>
    <row r="371" spans="2:42" x14ac:dyDescent="0.25"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</row>
    <row r="372" spans="2:42" x14ac:dyDescent="0.25"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</row>
    <row r="373" spans="2:42" x14ac:dyDescent="0.25">
      <c r="E373" s="8">
        <f>12*$C$357*$C$357*(1-$C$359)*(1-$C$359)*POWER($C$359+E365*(1-$C$359),2)</f>
        <v>3.0000000000000014E-4</v>
      </c>
      <c r="F373" s="8">
        <f t="shared" ref="F373:AC373" si="28">12*$C$357*$C$357*(1-$C$359)*(1-$C$359)*POWER($C$359+F365*(1-$C$359),2)</f>
        <v>3.7968750000000009E-4</v>
      </c>
      <c r="G373" s="8">
        <f t="shared" si="28"/>
        <v>4.6875000000000009E-4</v>
      </c>
      <c r="H373" s="8">
        <f t="shared" si="28"/>
        <v>5.671875000000002E-4</v>
      </c>
      <c r="I373" s="8">
        <f t="shared" si="28"/>
        <v>6.7500000000000036E-4</v>
      </c>
      <c r="J373" s="8">
        <f t="shared" si="28"/>
        <v>7.9218750000000025E-4</v>
      </c>
      <c r="K373" s="8">
        <f t="shared" si="28"/>
        <v>9.187500000000004E-4</v>
      </c>
      <c r="L373" s="8">
        <f t="shared" si="28"/>
        <v>1.0546875000000003E-3</v>
      </c>
      <c r="M373" s="8">
        <f t="shared" si="28"/>
        <v>1.2000000000000005E-3</v>
      </c>
      <c r="N373" s="8">
        <f t="shared" si="28"/>
        <v>1.3546875000000004E-3</v>
      </c>
      <c r="O373" s="8">
        <f t="shared" si="28"/>
        <v>1.5187500000000004E-3</v>
      </c>
      <c r="P373" s="8">
        <f t="shared" si="28"/>
        <v>1.6921875000000005E-3</v>
      </c>
      <c r="Q373" s="8">
        <f t="shared" si="28"/>
        <v>1.8750000000000004E-3</v>
      </c>
      <c r="R373" s="8">
        <f t="shared" si="28"/>
        <v>2.0671875000000004E-3</v>
      </c>
      <c r="S373" s="8">
        <f t="shared" si="28"/>
        <v>2.2687500000000008E-3</v>
      </c>
      <c r="T373" s="8">
        <f t="shared" si="28"/>
        <v>2.4796875000000001E-3</v>
      </c>
      <c r="U373" s="8">
        <f t="shared" si="28"/>
        <v>2.7000000000000014E-3</v>
      </c>
      <c r="V373" s="8">
        <f t="shared" si="28"/>
        <v>2.9296875000000004E-3</v>
      </c>
      <c r="W373" s="8">
        <f t="shared" si="28"/>
        <v>3.168750000000001E-3</v>
      </c>
      <c r="X373" s="8">
        <f t="shared" si="28"/>
        <v>3.417187500000001E-3</v>
      </c>
      <c r="Y373" s="8">
        <f t="shared" si="28"/>
        <v>3.6750000000000003E-3</v>
      </c>
      <c r="Z373" s="8">
        <f t="shared" si="28"/>
        <v>3.9421875000000012E-3</v>
      </c>
      <c r="AA373" s="8">
        <f t="shared" si="28"/>
        <v>4.2187500000000011E-3</v>
      </c>
      <c r="AB373" s="8">
        <f t="shared" si="28"/>
        <v>4.5046875000000026E-3</v>
      </c>
      <c r="AC373" s="8">
        <f t="shared" si="28"/>
        <v>4.8000000000000022E-3</v>
      </c>
      <c r="AD373" s="8">
        <f t="shared" ref="AD373:AK373" si="29">12*$C$357*$C$357*(1-$C$359)*(1-$C$359)*POWER($C$359+AD365*(1-$C$359),2)</f>
        <v>5.1046875000000007E-3</v>
      </c>
      <c r="AE373" s="8">
        <f t="shared" si="29"/>
        <v>5.4187500000000017E-3</v>
      </c>
      <c r="AF373" s="8">
        <f t="shared" si="29"/>
        <v>5.7421875000000008E-3</v>
      </c>
      <c r="AG373" s="8">
        <f t="shared" si="29"/>
        <v>6.0750000000000031E-3</v>
      </c>
      <c r="AH373" s="8">
        <f t="shared" si="29"/>
        <v>6.4171875000000019E-3</v>
      </c>
      <c r="AI373" s="8">
        <f t="shared" si="29"/>
        <v>6.7687500000000013E-3</v>
      </c>
      <c r="AJ373" s="8">
        <f t="shared" si="29"/>
        <v>7.1296875000000023E-3</v>
      </c>
      <c r="AK373" s="8">
        <f t="shared" si="29"/>
        <v>7.5000000000000015E-3</v>
      </c>
    </row>
    <row r="374" spans="2:42" x14ac:dyDescent="0.25">
      <c r="E374" s="8"/>
      <c r="F374" s="8"/>
      <c r="G374" s="8"/>
      <c r="H374" s="8"/>
      <c r="I374" s="8"/>
      <c r="J374" s="8"/>
      <c r="K374" s="8"/>
      <c r="L374" s="8"/>
      <c r="M374" s="8"/>
      <c r="N374" s="22"/>
      <c r="P374" s="22"/>
      <c r="R374" s="22"/>
    </row>
    <row r="375" spans="2:42" x14ac:dyDescent="0.25">
      <c r="E375" s="4"/>
      <c r="G375" s="4"/>
      <c r="I375" s="4"/>
      <c r="K375" s="4"/>
      <c r="M375" s="4"/>
      <c r="O375" s="4"/>
      <c r="AP375" s="4"/>
    </row>
    <row r="376" spans="2:42" x14ac:dyDescent="0.25">
      <c r="E376" s="4"/>
      <c r="G376" s="4"/>
      <c r="I376" s="4"/>
      <c r="K376" s="4"/>
      <c r="M376" s="4"/>
      <c r="O376" s="4"/>
      <c r="AP376" s="4"/>
    </row>
    <row r="377" spans="2:42" x14ac:dyDescent="0.25">
      <c r="C377" s="23" t="s">
        <v>121</v>
      </c>
      <c r="D377" s="23" t="s">
        <v>1</v>
      </c>
      <c r="E377" s="23" t="s">
        <v>2</v>
      </c>
      <c r="F377" s="23" t="s">
        <v>3</v>
      </c>
      <c r="G377" s="23" t="s">
        <v>4</v>
      </c>
      <c r="H377" s="23" t="s">
        <v>5</v>
      </c>
      <c r="I377" s="23" t="s">
        <v>6</v>
      </c>
      <c r="J377" s="23" t="s">
        <v>7</v>
      </c>
      <c r="K377" s="23" t="s">
        <v>8</v>
      </c>
      <c r="L377" s="23" t="s">
        <v>10</v>
      </c>
      <c r="M377" s="23" t="s">
        <v>11</v>
      </c>
      <c r="N377" s="23" t="s">
        <v>12</v>
      </c>
      <c r="O377" s="23" t="s">
        <v>13</v>
      </c>
      <c r="P377" s="23" t="s">
        <v>16</v>
      </c>
      <c r="Q377" s="23" t="s">
        <v>17</v>
      </c>
      <c r="R377" s="23" t="s">
        <v>18</v>
      </c>
      <c r="S377" s="23" t="s">
        <v>93</v>
      </c>
      <c r="T377" s="23" t="s">
        <v>95</v>
      </c>
      <c r="U377" s="23" t="s">
        <v>97</v>
      </c>
      <c r="V377" s="23" t="s">
        <v>99</v>
      </c>
      <c r="W377" s="23" t="s">
        <v>123</v>
      </c>
      <c r="X377" s="23" t="s">
        <v>126</v>
      </c>
      <c r="Y377" s="23" t="s">
        <v>127</v>
      </c>
      <c r="Z377" s="23" t="s">
        <v>128</v>
      </c>
      <c r="AA377" s="23" t="s">
        <v>129</v>
      </c>
      <c r="AB377" s="23" t="s">
        <v>130</v>
      </c>
      <c r="AC377" s="23" t="s">
        <v>131</v>
      </c>
      <c r="AD377" s="23" t="s">
        <v>132</v>
      </c>
      <c r="AE377" s="23" t="s">
        <v>133</v>
      </c>
      <c r="AF377" s="23" t="s">
        <v>145</v>
      </c>
      <c r="AG377" s="23" t="s">
        <v>146</v>
      </c>
      <c r="AH377" s="23" t="s">
        <v>147</v>
      </c>
      <c r="AI377" s="23" t="s">
        <v>148</v>
      </c>
      <c r="AJ377" s="23" t="s">
        <v>149</v>
      </c>
      <c r="AK377" s="23" t="s">
        <v>150</v>
      </c>
      <c r="AL377" s="23" t="s">
        <v>151</v>
      </c>
      <c r="AM377" s="23" t="s">
        <v>152</v>
      </c>
    </row>
    <row r="378" spans="2:42" x14ac:dyDescent="0.25">
      <c r="B378" s="2" t="s">
        <v>48</v>
      </c>
      <c r="C378" s="8">
        <f>E367-E370-E373/12</f>
        <v>7.7500000000000051E-4</v>
      </c>
      <c r="D378" s="8">
        <f>-4*E367+2*E370+4/3*E373</f>
        <v>-4.400000000000002E-3</v>
      </c>
      <c r="E378" s="8">
        <f>6*E367-5/2*E373</f>
        <v>8.8500000000000037E-3</v>
      </c>
      <c r="F378" s="8">
        <f>-4*E367-2*E370+4/3*E373</f>
        <v>-7.6000000000000035E-3</v>
      </c>
      <c r="G378" s="8">
        <f>E367+E370-E373/12</f>
        <v>2.3750000000000012E-3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P378" s="8">
        <v>1</v>
      </c>
    </row>
    <row r="379" spans="2:42" x14ac:dyDescent="0.25">
      <c r="B379" s="2" t="s">
        <v>50</v>
      </c>
      <c r="C379" s="8">
        <v>0</v>
      </c>
      <c r="D379" s="8">
        <f>F367-F370-F373/12</f>
        <v>1.3921875000000004E-3</v>
      </c>
      <c r="E379" s="8">
        <f>-4*F367+2*F370+4/3*F373</f>
        <v>-7.4671875000000016E-3</v>
      </c>
      <c r="F379" s="8">
        <f>6*F367-5/2*F373</f>
        <v>1.4428125000000003E-2</v>
      </c>
      <c r="G379" s="8">
        <f>-4*F367-2*F370+4/3*F373</f>
        <v>-1.2023437500000003E-2</v>
      </c>
      <c r="H379" s="8">
        <f>F367+F370-F373/12</f>
        <v>3.6703125000000008E-3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P379" s="8">
        <v>1</v>
      </c>
    </row>
    <row r="380" spans="2:42" x14ac:dyDescent="0.25">
      <c r="B380" s="2" t="s">
        <v>52</v>
      </c>
      <c r="C380" s="8">
        <v>0</v>
      </c>
      <c r="D380" s="8">
        <v>0</v>
      </c>
      <c r="E380" s="8">
        <f>G367-G370-G373/12</f>
        <v>2.3046874999999999E-3</v>
      </c>
      <c r="F380" s="8">
        <f>-4*G367+2*G370+4/3*G373</f>
        <v>-1.1875E-2</v>
      </c>
      <c r="G380" s="8">
        <f>6*G367-5/2*G373</f>
        <v>2.2265625000000001E-2</v>
      </c>
      <c r="H380" s="8">
        <f>-4*G367-2*G370+4/3*G373</f>
        <v>-1.8124999999999999E-2</v>
      </c>
      <c r="I380" s="8">
        <f>G367+G370-G373/12</f>
        <v>5.4296874999999996E-3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P380" s="8">
        <v>1</v>
      </c>
    </row>
    <row r="381" spans="2:42" x14ac:dyDescent="0.25">
      <c r="B381" s="2" t="s">
        <v>54</v>
      </c>
      <c r="C381" s="8">
        <v>0</v>
      </c>
      <c r="D381" s="8">
        <v>0</v>
      </c>
      <c r="E381" s="8">
        <v>0</v>
      </c>
      <c r="F381" s="8">
        <f>H367-H370-H373/12</f>
        <v>3.5921875000000008E-3</v>
      </c>
      <c r="G381" s="8">
        <f>-4*H367+2*H370+4/3*H373</f>
        <v>-1.7960937500000003E-2</v>
      </c>
      <c r="H381" s="8">
        <f>6*H367-5/2*H373</f>
        <v>3.2896875000000013E-2</v>
      </c>
      <c r="I381" s="8">
        <f>-4*H367-2*H370+4/3*H373</f>
        <v>-2.627968750000001E-2</v>
      </c>
      <c r="J381" s="8">
        <f>H367+H370-H373/12</f>
        <v>7.7515625000000024E-3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P381" s="8">
        <v>1</v>
      </c>
    </row>
    <row r="382" spans="2:42" x14ac:dyDescent="0.25">
      <c r="B382" s="2" t="s">
        <v>56</v>
      </c>
      <c r="C382" s="8">
        <v>0</v>
      </c>
      <c r="D382" s="8">
        <v>0</v>
      </c>
      <c r="E382" s="8">
        <v>0</v>
      </c>
      <c r="F382" s="8">
        <v>0</v>
      </c>
      <c r="G382" s="8">
        <f>I367-I370-I373/12</f>
        <v>5.3437500000000039E-3</v>
      </c>
      <c r="H382" s="8">
        <f>-4*I367+2*I370+4/3*I373</f>
        <v>-2.6100000000000016E-2</v>
      </c>
      <c r="I382" s="8">
        <f>6*I367-5/2*I373</f>
        <v>4.6912500000000031E-2</v>
      </c>
      <c r="J382" s="8">
        <f>-4*I367-2*I370+4/3*I373</f>
        <v>-3.6900000000000023E-2</v>
      </c>
      <c r="K382" s="8">
        <f>I367+I370-I373/12</f>
        <v>1.0743750000000005E-2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P382" s="8">
        <v>1</v>
      </c>
    </row>
    <row r="383" spans="2:42" x14ac:dyDescent="0.25">
      <c r="B383" s="2" t="s">
        <v>58</v>
      </c>
      <c r="C383" s="8">
        <v>0</v>
      </c>
      <c r="D383" s="8">
        <v>0</v>
      </c>
      <c r="E383" s="8">
        <v>0</v>
      </c>
      <c r="F383" s="8">
        <v>0</v>
      </c>
      <c r="G383" s="8">
        <v>0</v>
      </c>
      <c r="H383" s="8">
        <f>J367-J370-J373/12</f>
        <v>7.6578125000000014E-3</v>
      </c>
      <c r="I383" s="8">
        <f>-4*J367+2*J370+4/3*J373</f>
        <v>-3.6704687500000006E-2</v>
      </c>
      <c r="J383" s="8">
        <f>6*J367-5/2*J373</f>
        <v>6.4959375E-2</v>
      </c>
      <c r="K383" s="8">
        <f>-4*J367-2*J370+4/3*J373</f>
        <v>-5.0435937500000007E-2</v>
      </c>
      <c r="L383" s="8">
        <f>J367+J370-J373/12</f>
        <v>1.4523437500000002E-2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P383" s="8">
        <v>1</v>
      </c>
    </row>
    <row r="384" spans="2:42" x14ac:dyDescent="0.25">
      <c r="B384" s="2" t="s">
        <v>60</v>
      </c>
      <c r="C384" s="8">
        <v>0</v>
      </c>
      <c r="D384" s="8">
        <v>0</v>
      </c>
      <c r="E384" s="8">
        <v>0</v>
      </c>
      <c r="F384" s="8">
        <v>0</v>
      </c>
      <c r="G384" s="8">
        <v>0</v>
      </c>
      <c r="H384" s="8">
        <v>0</v>
      </c>
      <c r="I384" s="8">
        <f>K367-K370-K373/12</f>
        <v>1.0642187500000004E-2</v>
      </c>
      <c r="J384" s="8">
        <f>-4*K367+2*K370+4/3*K373</f>
        <v>-5.022500000000002E-2</v>
      </c>
      <c r="K384" s="8">
        <f>6*K367-5/2*K373</f>
        <v>8.774062500000003E-2</v>
      </c>
      <c r="L384" s="8">
        <f>-4*K367-2*K370+4/3*K373</f>
        <v>-6.7375000000000018E-2</v>
      </c>
      <c r="M384" s="8">
        <f>K367+K370-K373/12</f>
        <v>1.9217187500000007E-2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P384" s="8">
        <v>1</v>
      </c>
    </row>
    <row r="385" spans="2:42" x14ac:dyDescent="0.25">
      <c r="B385" s="2" t="s">
        <v>62</v>
      </c>
      <c r="C385" s="8">
        <v>0</v>
      </c>
      <c r="D385" s="8">
        <v>0</v>
      </c>
      <c r="E385" s="8">
        <v>0</v>
      </c>
      <c r="F385" s="8">
        <v>0</v>
      </c>
      <c r="G385" s="8">
        <v>0</v>
      </c>
      <c r="H385" s="8">
        <v>0</v>
      </c>
      <c r="I385" s="8">
        <v>0</v>
      </c>
      <c r="J385" s="8">
        <f>L367-L370-L373/12</f>
        <v>1.44140625E-2</v>
      </c>
      <c r="K385" s="8">
        <f>-4*L367+2*L370+4/3*L373</f>
        <v>-6.7148437500000005E-2</v>
      </c>
      <c r="L385" s="8">
        <f>6*L367-5/2*L373</f>
        <v>0.116015625</v>
      </c>
      <c r="M385" s="8">
        <f>-4*L367-2*L370+4/3*L373</f>
        <v>-8.8242187499999999E-2</v>
      </c>
      <c r="N385" s="8">
        <f>L367+L370-L373/12</f>
        <v>2.4960937499999999E-2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P385" s="8">
        <v>1</v>
      </c>
    </row>
    <row r="386" spans="2:42" x14ac:dyDescent="0.25">
      <c r="B386" s="2" t="s">
        <v>64</v>
      </c>
      <c r="C386" s="8">
        <v>0</v>
      </c>
      <c r="D386" s="8">
        <v>0</v>
      </c>
      <c r="E386" s="8">
        <v>0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f>M367-M370-M373/12</f>
        <v>1.9100000000000009E-2</v>
      </c>
      <c r="L386" s="8">
        <f>-4*M367+2*M370+4/3*M373</f>
        <v>-8.8000000000000037E-2</v>
      </c>
      <c r="M386" s="8">
        <f>6*M367-5/2*M373</f>
        <v>0.15060000000000007</v>
      </c>
      <c r="N386" s="8">
        <f>-4*M367-2*M370+4/3*M373</f>
        <v>-0.11360000000000005</v>
      </c>
      <c r="O386" s="8">
        <f>M367+M370-M373/12</f>
        <v>3.1900000000000012E-2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P386" s="8">
        <v>1</v>
      </c>
    </row>
    <row r="387" spans="2:42" x14ac:dyDescent="0.25">
      <c r="B387" s="2" t="s">
        <v>85</v>
      </c>
      <c r="C387" s="8">
        <v>0</v>
      </c>
      <c r="D387" s="8">
        <v>0</v>
      </c>
      <c r="E387" s="8">
        <v>0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f>N367-N370-N373/12</f>
        <v>2.4835937500000013E-2</v>
      </c>
      <c r="M387" s="8">
        <f>-4*N367+2*N370+4/3*N373</f>
        <v>-0.11334218750000005</v>
      </c>
      <c r="N387" s="8">
        <f>6*N367-5/2*N373</f>
        <v>0.1923656250000001</v>
      </c>
      <c r="O387" s="8">
        <f>-4*N367-2*N370+4/3*N373</f>
        <v>-0.14404843750000004</v>
      </c>
      <c r="P387" s="8">
        <f>N367+N370-N373/12</f>
        <v>4.0189062500000018E-2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P387" s="8">
        <v>1</v>
      </c>
    </row>
    <row r="388" spans="2:42" x14ac:dyDescent="0.25">
      <c r="B388" s="2" t="s">
        <v>87</v>
      </c>
      <c r="C388" s="8">
        <v>0</v>
      </c>
      <c r="D388" s="8">
        <v>0</v>
      </c>
      <c r="E388" s="8">
        <v>0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f>O367-O370-O373/12</f>
        <v>3.1767187500000002E-2</v>
      </c>
      <c r="N388" s="8">
        <f>-4*O367+2*O370+4/3*O373</f>
        <v>-0.14377500000000004</v>
      </c>
      <c r="O388" s="8">
        <f>6*O367-5/2*O373</f>
        <v>0.24224062500000004</v>
      </c>
      <c r="P388" s="8">
        <f>-4*O367-2*O370+4/3*O373</f>
        <v>-0.18022500000000002</v>
      </c>
      <c r="Q388" s="8">
        <f>O367+O370-O373/12</f>
        <v>4.9992187500000007E-2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P388" s="8">
        <v>1</v>
      </c>
    </row>
    <row r="389" spans="2:42" x14ac:dyDescent="0.25">
      <c r="B389" s="2" t="s">
        <v>89</v>
      </c>
      <c r="C389" s="8">
        <v>0</v>
      </c>
      <c r="D389" s="8">
        <v>0</v>
      </c>
      <c r="E389" s="8">
        <v>0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f>P367-P370-P373/12</f>
        <v>4.0048437500000006E-2</v>
      </c>
      <c r="O389" s="8">
        <f>-4*P367+2*P370+4/3*P373</f>
        <v>-0.17993593750000003</v>
      </c>
      <c r="P389" s="8">
        <f>6*P367-5/2*P373</f>
        <v>0.30120937500000006</v>
      </c>
      <c r="Q389" s="8">
        <f>-4*P367-2*P370+4/3*P373</f>
        <v>-0.22280468750000004</v>
      </c>
      <c r="R389" s="8">
        <f>P367+P370-P373/12</f>
        <v>6.1482812500000011E-2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P389" s="8">
        <v>1</v>
      </c>
    </row>
    <row r="390" spans="2:42" x14ac:dyDescent="0.25">
      <c r="B390" s="2" t="s">
        <v>91</v>
      </c>
      <c r="C390" s="8">
        <v>0</v>
      </c>
      <c r="D390" s="8">
        <v>0</v>
      </c>
      <c r="E390" s="8">
        <v>0</v>
      </c>
      <c r="F390" s="8">
        <v>0</v>
      </c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f>Q367-Q370-Q373/12</f>
        <v>4.9843750000000006E-2</v>
      </c>
      <c r="P390" s="8">
        <f>-4*Q367+2*Q370+4/3*Q373</f>
        <v>-0.2225</v>
      </c>
      <c r="Q390" s="8">
        <f>6*Q367-5/2*Q373</f>
        <v>0.37031249999999999</v>
      </c>
      <c r="R390" s="8">
        <f>-4*Q367-2*Q370+4/3*Q373</f>
        <v>-0.27250000000000002</v>
      </c>
      <c r="S390" s="8">
        <f>Q367+Q370-Q373/12</f>
        <v>7.4843750000000001E-2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P390" s="8">
        <v>1</v>
      </c>
    </row>
    <row r="391" spans="2:42" x14ac:dyDescent="0.25">
      <c r="B391" s="2" t="s">
        <v>101</v>
      </c>
      <c r="C391" s="8">
        <v>0</v>
      </c>
      <c r="D391" s="8">
        <v>0</v>
      </c>
      <c r="E391" s="8">
        <v>0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f>R367-R370-R373/12</f>
        <v>6.1326562500000001E-2</v>
      </c>
      <c r="Q391" s="8">
        <f>-4*R367+2*R370+4/3*R373</f>
        <v>-0.27217968749999999</v>
      </c>
      <c r="R391" s="8">
        <f>6*R367-5/2*R373</f>
        <v>0.450646875</v>
      </c>
      <c r="S391" s="8">
        <f>-4*R367-2*R370+4/3*R373</f>
        <v>-0.33006093749999998</v>
      </c>
      <c r="T391" s="8">
        <f>R367+R370-R373/12</f>
        <v>9.0267187499999998E-2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P391" s="8">
        <v>1</v>
      </c>
    </row>
    <row r="392" spans="2:42" x14ac:dyDescent="0.25">
      <c r="B392" s="2" t="s">
        <v>103</v>
      </c>
      <c r="C392" s="8">
        <v>0</v>
      </c>
      <c r="D392" s="8">
        <v>0</v>
      </c>
      <c r="E392" s="8">
        <v>0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f>S367-S370-S373/12</f>
        <v>7.4679687500000008E-2</v>
      </c>
      <c r="R392" s="8">
        <f>-4*S367+2*S370+4/3*S373</f>
        <v>-0.3297250000000001</v>
      </c>
      <c r="S392" s="8">
        <f>6*S367-5/2*S373</f>
        <v>0.54336562500000019</v>
      </c>
      <c r="T392" s="8">
        <f>-4*S367-2*S370+4/3*S373</f>
        <v>-0.3962750000000001</v>
      </c>
      <c r="U392" s="8">
        <f>S367+S370-S373/12</f>
        <v>0.10795468750000003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P392" s="8">
        <v>1</v>
      </c>
    </row>
    <row r="393" spans="2:42" x14ac:dyDescent="0.25">
      <c r="B393" s="2" t="s">
        <v>105</v>
      </c>
      <c r="C393" s="8">
        <v>0</v>
      </c>
      <c r="D393" s="8">
        <v>0</v>
      </c>
      <c r="E393" s="8">
        <v>0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f>T367-T370-T373/12</f>
        <v>9.0095312499999969E-2</v>
      </c>
      <c r="S393" s="8">
        <f>-4*T367+2*T370+4/3*T373</f>
        <v>-0.39592343749999986</v>
      </c>
      <c r="T393" s="8">
        <f>6*T367-5/2*T373</f>
        <v>0.64967812499999988</v>
      </c>
      <c r="U393" s="8">
        <f>-4*T367-2*T370+4/3*T373</f>
        <v>-0.47196718749999983</v>
      </c>
      <c r="V393" s="8">
        <f>T367+T370-T373/12</f>
        <v>0.12811718749999995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P393" s="8">
        <v>1</v>
      </c>
    </row>
    <row r="394" spans="2:42" x14ac:dyDescent="0.25">
      <c r="B394" s="2" t="s">
        <v>107</v>
      </c>
      <c r="C394" s="8">
        <v>0</v>
      </c>
      <c r="D394" s="8">
        <v>0</v>
      </c>
      <c r="E394" s="8">
        <v>0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f>U367-U370-U373/12</f>
        <v>0.10777500000000007</v>
      </c>
      <c r="T394" s="8">
        <f>-4*U367+2*U370+4/3*U373</f>
        <v>-0.4716000000000003</v>
      </c>
      <c r="U394" s="8">
        <f>6*U367-5/2*U373</f>
        <v>0.77085000000000048</v>
      </c>
      <c r="V394" s="8">
        <f>-4*U367-2*U370+4/3*U373</f>
        <v>-0.55800000000000027</v>
      </c>
      <c r="W394" s="8">
        <f>U367+U370-U373/12</f>
        <v>0.15097500000000008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P394" s="8">
        <v>1</v>
      </c>
    </row>
    <row r="395" spans="2:42" x14ac:dyDescent="0.25">
      <c r="B395" s="2" t="s">
        <v>134</v>
      </c>
      <c r="C395" s="8">
        <v>0</v>
      </c>
      <c r="D395" s="8">
        <v>0</v>
      </c>
      <c r="E395" s="8">
        <v>0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f>V367-V370-V373/12</f>
        <v>0.1279296875</v>
      </c>
      <c r="U395" s="8">
        <f>-4*V367+2*V370+4/3*V373</f>
        <v>-0.5576171875</v>
      </c>
      <c r="V395" s="8">
        <f>6*V367-5/2*V373</f>
        <v>0.908203125</v>
      </c>
      <c r="W395" s="8">
        <f>-4*V367-2*V370+4/3*V373</f>
        <v>-0.6552734375</v>
      </c>
      <c r="X395" s="8">
        <f>V367+V370-V373/12</f>
        <v>0.1767578125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P395" s="8">
        <v>1</v>
      </c>
    </row>
    <row r="396" spans="2:42" x14ac:dyDescent="0.25">
      <c r="B396" s="2" t="s">
        <v>135</v>
      </c>
      <c r="C396" s="8">
        <v>0</v>
      </c>
      <c r="D396" s="8">
        <v>0</v>
      </c>
      <c r="E396" s="8">
        <v>0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f>W367-W370-W373/12</f>
        <v>0.15077968750000004</v>
      </c>
      <c r="V396" s="8">
        <f>-4*W367+2*W370+4/3*W373</f>
        <v>-0.6548750000000001</v>
      </c>
      <c r="W396" s="8">
        <f>6*W367-5/2*W373</f>
        <v>1.063115625</v>
      </c>
      <c r="X396" s="8">
        <f>-4*W367-2*W370+4/3*W373</f>
        <v>-0.7647250000000001</v>
      </c>
      <c r="Y396" s="8">
        <f>W367+W370-W373/12</f>
        <v>0.20570468750000004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P396" s="8">
        <v>1</v>
      </c>
    </row>
    <row r="397" spans="2:42" x14ac:dyDescent="0.25">
      <c r="B397" s="2" t="s">
        <v>136</v>
      </c>
      <c r="C397" s="8">
        <v>0</v>
      </c>
      <c r="D397" s="8">
        <v>0</v>
      </c>
      <c r="E397" s="8">
        <v>0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f>X367-X370-X373/12</f>
        <v>0.17655468750000006</v>
      </c>
      <c r="W397" s="8">
        <f>-4*X367+2*X370+4/3*X373</f>
        <v>-0.76431093750000023</v>
      </c>
      <c r="X397" s="8">
        <f>6*X367-5/2*X373</f>
        <v>1.2370218750000004</v>
      </c>
      <c r="Y397" s="8">
        <f>-4*X367-2*X370+4/3*X373</f>
        <v>-0.88732968750000019</v>
      </c>
      <c r="Z397" s="8">
        <f>X367+X370-X373/12</f>
        <v>0.23806406250000009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P397" s="8">
        <v>1</v>
      </c>
    </row>
    <row r="398" spans="2:42" x14ac:dyDescent="0.25">
      <c r="B398" s="2" t="s">
        <v>137</v>
      </c>
      <c r="C398" s="8">
        <v>0</v>
      </c>
      <c r="D398" s="8">
        <v>0</v>
      </c>
      <c r="E398" s="8">
        <v>0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f>Y367-Y370-Y373/12</f>
        <v>0.20549374999999992</v>
      </c>
      <c r="X398" s="8">
        <f>-4*Y367+2*Y370+4/3*Y373</f>
        <v>-0.88689999999999969</v>
      </c>
      <c r="Y398" s="8">
        <f>6*Y367-5/2*Y373</f>
        <v>1.4314124999999995</v>
      </c>
      <c r="Z398" s="8">
        <f>-4*Y367-2*Y370+4/3*Y373</f>
        <v>-1.0240999999999998</v>
      </c>
      <c r="AA398" s="8">
        <f>Y367+Y370-Y373/12</f>
        <v>0.27409374999999991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P398" s="8">
        <v>1</v>
      </c>
    </row>
    <row r="399" spans="2:42" x14ac:dyDescent="0.25">
      <c r="B399" s="2" t="s">
        <v>138</v>
      </c>
      <c r="C399" s="8">
        <v>0</v>
      </c>
      <c r="D399" s="8">
        <v>0</v>
      </c>
      <c r="E399" s="8">
        <v>0</v>
      </c>
      <c r="F399" s="8">
        <v>0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f>Z367-Z370-Z373/12</f>
        <v>0.2378453125000001</v>
      </c>
      <c r="Y399" s="8">
        <f>-4*Z367+2*Z370+4/3*Z373</f>
        <v>-1.0236546875000003</v>
      </c>
      <c r="Z399" s="8">
        <f>6*Z367-5/2*Z373</f>
        <v>1.6478343750000004</v>
      </c>
      <c r="AA399" s="8">
        <f>-4*Z367-2*Z370+4/3*Z373</f>
        <v>-1.1760859375000006</v>
      </c>
      <c r="AB399" s="8">
        <f>Z367+Z370-Z373/12</f>
        <v>0.31406093750000008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P399" s="8">
        <v>1</v>
      </c>
    </row>
    <row r="400" spans="2:42" x14ac:dyDescent="0.25">
      <c r="B400" s="2" t="s">
        <v>139</v>
      </c>
      <c r="C400" s="8">
        <v>0</v>
      </c>
      <c r="D400" s="8">
        <v>0</v>
      </c>
      <c r="E400" s="8">
        <v>0</v>
      </c>
      <c r="F400" s="8">
        <v>0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f>AA367-AA370-AA373/12</f>
        <v>0.2738671875</v>
      </c>
      <c r="Z400" s="8">
        <f>-4*AA367+2*AA370+4/3*AA373</f>
        <v>-1.1756249999999999</v>
      </c>
      <c r="AA400" s="8">
        <f>6*AA367-5/2*AA373</f>
        <v>1.887890625</v>
      </c>
      <c r="AB400" s="8">
        <f>-4*AA367-2*AA370+4/3*AA373</f>
        <v>-1.3443750000000001</v>
      </c>
      <c r="AC400" s="8">
        <f>AA367+AA370-AA373/12</f>
        <v>0.35824218749999998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P400" s="8">
        <v>1</v>
      </c>
    </row>
    <row r="401" spans="2:42" x14ac:dyDescent="0.25">
      <c r="B401" s="2" t="s">
        <v>140</v>
      </c>
      <c r="C401" s="8">
        <v>0</v>
      </c>
      <c r="D401" s="8">
        <v>0</v>
      </c>
      <c r="E401" s="8">
        <v>0</v>
      </c>
      <c r="F401" s="8">
        <v>0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f>AB367-AB370-AB373/12</f>
        <v>0.31382656250000018</v>
      </c>
      <c r="AA401" s="8">
        <f>-4*AB367+2*AB370+4/3*AB373</f>
        <v>-1.3438984375000009</v>
      </c>
      <c r="AB401" s="8">
        <f>6*AB367-5/2*AB373</f>
        <v>2.1532406250000014</v>
      </c>
      <c r="AC401" s="8">
        <f>-4*AB367-2*AB370+4/3*AB373</f>
        <v>-1.5300921875000011</v>
      </c>
      <c r="AD401" s="8">
        <f>AB367+AB370-AB373/12</f>
        <v>0.40692343750000026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P401" s="8">
        <v>1</v>
      </c>
    </row>
    <row r="402" spans="2:42" x14ac:dyDescent="0.25">
      <c r="B402" s="2" t="s">
        <v>141</v>
      </c>
      <c r="C402" s="8">
        <v>0</v>
      </c>
      <c r="D402" s="8">
        <v>0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f>AC367-AC370-AC373/12</f>
        <v>0.35800000000000015</v>
      </c>
      <c r="AB402" s="8">
        <f>-4*AC367+2*AC370+4/3*AC373</f>
        <v>-1.5296000000000007</v>
      </c>
      <c r="AC402" s="8">
        <f>6*AC367-5/2*AC373</f>
        <v>2.4456000000000011</v>
      </c>
      <c r="AD402" s="8">
        <f>-4*AC367-2*AC370+4/3*AC373</f>
        <v>-1.7344000000000008</v>
      </c>
      <c r="AE402" s="8">
        <f>AC367+AC370-AC373/12</f>
        <v>0.4604000000000002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P402" s="8">
        <v>1</v>
      </c>
    </row>
    <row r="403" spans="2:42" x14ac:dyDescent="0.25">
      <c r="B403" s="2" t="s">
        <v>153</v>
      </c>
      <c r="C403" s="8">
        <v>0</v>
      </c>
      <c r="D403" s="8">
        <v>0</v>
      </c>
      <c r="E403" s="8">
        <v>0</v>
      </c>
      <c r="F403" s="8">
        <v>0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f>AD367-AD370-AD373/12</f>
        <v>0.40667343749999985</v>
      </c>
      <c r="AC403" s="8">
        <f>-4*AD367+2*AD370+4/3*AD373</f>
        <v>-1.7338921874999997</v>
      </c>
      <c r="AD403" s="8">
        <f>6*AD367-5/2*AD373</f>
        <v>2.7667406249999993</v>
      </c>
      <c r="AE403" s="8">
        <f>-4*AD367-2*AD370+4/3*AD373</f>
        <v>-1.9584984374999996</v>
      </c>
      <c r="AF403" s="8">
        <f>AD367+AD370-AD373/12</f>
        <v>0.5189765624999999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P403" s="8">
        <v>1</v>
      </c>
    </row>
    <row r="404" spans="2:42" x14ac:dyDescent="0.25">
      <c r="B404" s="2" t="s">
        <v>154</v>
      </c>
      <c r="C404" s="8">
        <v>0</v>
      </c>
      <c r="D404" s="8">
        <v>0</v>
      </c>
      <c r="E404" s="8">
        <v>0</v>
      </c>
      <c r="F404" s="8">
        <v>0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f>AE367-AE370-AE373/12</f>
        <v>0.46014218750000019</v>
      </c>
      <c r="AD404" s="8">
        <f>-4*AE367+2*AE370+4/3*AE373</f>
        <v>-1.9579750000000009</v>
      </c>
      <c r="AE404" s="8">
        <f>6*AE367-5/2*AE373</f>
        <v>3.1184906250000015</v>
      </c>
      <c r="AF404" s="8">
        <f>-4*AE367-2*AE370+4/3*AE373</f>
        <v>-2.2036250000000011</v>
      </c>
      <c r="AG404" s="8">
        <f>AE367+AE370-AE373/12</f>
        <v>0.58296718750000021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P404" s="8">
        <v>1</v>
      </c>
    </row>
    <row r="405" spans="2:42" x14ac:dyDescent="0.25">
      <c r="B405" s="2" t="s">
        <v>155</v>
      </c>
      <c r="C405" s="8">
        <v>0</v>
      </c>
      <c r="D405" s="8">
        <v>0</v>
      </c>
      <c r="E405" s="8">
        <v>0</v>
      </c>
      <c r="F405" s="8">
        <v>0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f>AF367-AF370-AF373/12</f>
        <v>0.51871093749999997</v>
      </c>
      <c r="AE405" s="8">
        <f>-4*AF367+2*AF370+4/3*AF373</f>
        <v>-2.2030859375</v>
      </c>
      <c r="AF405" s="8">
        <f>6*AF367-5/2*AF373</f>
        <v>3.5027343750000002</v>
      </c>
      <c r="AG405" s="8">
        <f>-4*AF367-2*AF370+4/3*AF373</f>
        <v>-2.4710546874999997</v>
      </c>
      <c r="AH405" s="8">
        <f>AF367+AF370-AF373/12</f>
        <v>0.65269531250000001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P405" s="8">
        <v>1</v>
      </c>
    </row>
    <row r="406" spans="2:42" x14ac:dyDescent="0.25">
      <c r="B406" s="2" t="s">
        <v>156</v>
      </c>
      <c r="C406" s="8">
        <v>0</v>
      </c>
      <c r="D406" s="8">
        <v>0</v>
      </c>
      <c r="E406" s="8">
        <v>0</v>
      </c>
      <c r="F406" s="8">
        <v>0</v>
      </c>
      <c r="G406" s="8"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f>AG367-AG370-AG373/12</f>
        <v>0.58269375000000034</v>
      </c>
      <c r="AF406" s="8">
        <f>-4*AG367+2*AG370+4/3*AG373</f>
        <v>-2.4705000000000017</v>
      </c>
      <c r="AG406" s="8">
        <f>6*AG367-5/2*AG373</f>
        <v>3.9214125000000029</v>
      </c>
      <c r="AH406" s="8">
        <f>-4*AG367-2*AG370+4/3*AG373</f>
        <v>-2.7621000000000016</v>
      </c>
      <c r="AI406" s="8">
        <f>AG367+AG370-AG373/12</f>
        <v>0.7284937500000005</v>
      </c>
      <c r="AJ406" s="8">
        <v>0</v>
      </c>
      <c r="AK406" s="8">
        <v>0</v>
      </c>
      <c r="AL406" s="8">
        <v>0</v>
      </c>
      <c r="AM406" s="8">
        <v>0</v>
      </c>
      <c r="AP406" s="8">
        <v>1</v>
      </c>
    </row>
    <row r="407" spans="2:42" x14ac:dyDescent="0.25">
      <c r="B407" s="2" t="s">
        <v>157</v>
      </c>
      <c r="C407" s="8">
        <v>0</v>
      </c>
      <c r="D407" s="8">
        <v>0</v>
      </c>
      <c r="E407" s="8">
        <v>0</v>
      </c>
      <c r="F407" s="8">
        <v>0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f>AH367-AH370-AH373/12</f>
        <v>0.65241406250000011</v>
      </c>
      <c r="AG407" s="8">
        <f>-4*AH367+2*AH370+4/3*AH373</f>
        <v>-2.7615296875000004</v>
      </c>
      <c r="AH407" s="8">
        <f>6*AH367-5/2*AH373</f>
        <v>4.3765218750000008</v>
      </c>
      <c r="AI407" s="8">
        <f>-4*AH367-2*AH370+4/3*AH373</f>
        <v>-3.0781109375000009</v>
      </c>
      <c r="AJ407" s="8">
        <f>AH367+AH370-AH373/12</f>
        <v>0.81070468750000013</v>
      </c>
      <c r="AK407" s="8">
        <v>0</v>
      </c>
      <c r="AL407" s="8">
        <v>0</v>
      </c>
      <c r="AM407" s="8">
        <v>0</v>
      </c>
      <c r="AP407" s="8">
        <v>1</v>
      </c>
    </row>
    <row r="408" spans="2:42" x14ac:dyDescent="0.25">
      <c r="B408" s="2" t="s">
        <v>158</v>
      </c>
      <c r="C408" s="8">
        <v>0</v>
      </c>
      <c r="D408" s="8">
        <v>0</v>
      </c>
      <c r="E408" s="8">
        <v>0</v>
      </c>
      <c r="F408" s="8">
        <v>0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f>AI367-AI370-AI373/12</f>
        <v>0.7282046875</v>
      </c>
      <c r="AH408" s="8">
        <f>-4*AI367+2*AI370+4/3*AI373</f>
        <v>-3.0775250000000001</v>
      </c>
      <c r="AI408" s="8">
        <f>6*AI367-5/2*AI373</f>
        <v>4.8701156249999995</v>
      </c>
      <c r="AJ408" s="8">
        <f>-4*AI367-2*AI370+4/3*AI373</f>
        <v>-3.4204750000000002</v>
      </c>
      <c r="AK408" s="8">
        <f>AI367+AI370-AI373/12</f>
        <v>0.89967968750000005</v>
      </c>
      <c r="AL408" s="8">
        <v>0</v>
      </c>
      <c r="AM408" s="8">
        <v>0</v>
      </c>
      <c r="AP408" s="8">
        <v>1</v>
      </c>
    </row>
    <row r="409" spans="2:42" x14ac:dyDescent="0.25">
      <c r="B409" s="2" t="s">
        <v>159</v>
      </c>
      <c r="C409" s="8">
        <v>0</v>
      </c>
      <c r="D409" s="8">
        <v>0</v>
      </c>
      <c r="E409" s="8">
        <v>0</v>
      </c>
      <c r="F409" s="8">
        <v>0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f>AJ367-AJ370-AJ373/12</f>
        <v>0.81040781250000038</v>
      </c>
      <c r="AI409" s="8">
        <f>-4*AJ367+2*AJ370+4/3*AJ373</f>
        <v>-3.4198734375000015</v>
      </c>
      <c r="AJ409" s="8">
        <f>6*AJ367-5/2*AJ373</f>
        <v>5.404303125000002</v>
      </c>
      <c r="AK409" s="8">
        <f>-4*AJ367-2*AJ370+4/3*AJ373</f>
        <v>-3.7906171875000014</v>
      </c>
      <c r="AL409" s="8">
        <f>AJ367+AJ370-AJ373/12</f>
        <v>0.99577968750000034</v>
      </c>
      <c r="AM409" s="8">
        <v>0</v>
      </c>
      <c r="AP409" s="8">
        <v>1</v>
      </c>
    </row>
    <row r="410" spans="2:42" x14ac:dyDescent="0.25">
      <c r="B410" s="2" t="s">
        <v>160</v>
      </c>
      <c r="C410" s="8">
        <v>0</v>
      </c>
      <c r="D410" s="8">
        <v>0</v>
      </c>
      <c r="E410" s="8">
        <v>0</v>
      </c>
      <c r="F410" s="8">
        <v>0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f>AK367-AK370-AK373/12</f>
        <v>0.89937500000000004</v>
      </c>
      <c r="AJ410" s="8">
        <f>-4*AK367+2*AK370+4/3*AK373</f>
        <v>-3.79</v>
      </c>
      <c r="AK410" s="8">
        <f>6*AK367-5/2*AK373</f>
        <v>5.9812500000000002</v>
      </c>
      <c r="AL410" s="8">
        <f>-4*AK367-2*AK370+4/3*AK373</f>
        <v>-4.1900000000000004</v>
      </c>
      <c r="AM410" s="8">
        <f>AK367+AK370-AK373/12</f>
        <v>1.099375</v>
      </c>
      <c r="AP410" s="8">
        <v>1</v>
      </c>
    </row>
    <row r="411" spans="2:42" x14ac:dyDescent="0.25">
      <c r="B411" s="2" t="s">
        <v>19</v>
      </c>
      <c r="C411" s="8">
        <v>0</v>
      </c>
      <c r="D411" s="8">
        <v>0</v>
      </c>
      <c r="E411" s="8">
        <v>1</v>
      </c>
      <c r="F411" s="8">
        <v>0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P411" s="8">
        <v>0</v>
      </c>
    </row>
    <row r="412" spans="2:42" x14ac:dyDescent="0.25">
      <c r="B412" s="2" t="s">
        <v>20</v>
      </c>
      <c r="C412" s="8">
        <v>1</v>
      </c>
      <c r="D412" s="8">
        <v>-16</v>
      </c>
      <c r="E412" s="8">
        <v>30</v>
      </c>
      <c r="F412" s="8">
        <v>-16</v>
      </c>
      <c r="G412" s="8">
        <v>1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P412" s="8">
        <v>0</v>
      </c>
    </row>
    <row r="413" spans="2:42" x14ac:dyDescent="0.25">
      <c r="B413" s="2" t="s">
        <v>161</v>
      </c>
      <c r="C413" s="8">
        <v>0</v>
      </c>
      <c r="D413" s="8">
        <v>0</v>
      </c>
      <c r="E413" s="8">
        <v>0</v>
      </c>
      <c r="F413" s="8">
        <v>0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1</v>
      </c>
      <c r="AJ413" s="8">
        <v>-8</v>
      </c>
      <c r="AK413" s="8">
        <v>0</v>
      </c>
      <c r="AL413" s="8">
        <v>8</v>
      </c>
      <c r="AM413" s="8">
        <v>-1</v>
      </c>
      <c r="AP413" s="8">
        <v>0</v>
      </c>
    </row>
    <row r="414" spans="2:42" x14ac:dyDescent="0.25">
      <c r="B414" s="2" t="s">
        <v>162</v>
      </c>
      <c r="C414" s="8">
        <v>0</v>
      </c>
      <c r="D414" s="8">
        <v>0</v>
      </c>
      <c r="E414" s="8">
        <v>0</v>
      </c>
      <c r="F414" s="8">
        <v>0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1</v>
      </c>
      <c r="AL414" s="8">
        <v>0</v>
      </c>
      <c r="AM414" s="8">
        <v>0</v>
      </c>
      <c r="AP414" s="8">
        <v>0</v>
      </c>
    </row>
    <row r="415" spans="2:42" x14ac:dyDescent="0.25"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</row>
    <row r="423" spans="3:17" x14ac:dyDescent="0.25">
      <c r="C423" s="2" t="s">
        <v>48</v>
      </c>
      <c r="D423" s="4" t="str">
        <f t="array" ref="D423:D459">TRANSPOSE(C377:AM377)</f>
        <v>W-1</v>
      </c>
      <c r="E423" s="2">
        <f t="array" ref="E423:E459">MMULT(MINVERSE(C378:AM414),AP378:AP414)</f>
        <v>-20538.538869994278</v>
      </c>
    </row>
    <row r="424" spans="3:17" x14ac:dyDescent="0.25">
      <c r="C424" s="2" t="s">
        <v>50</v>
      </c>
      <c r="D424" s="4" t="str">
        <v>W0</v>
      </c>
      <c r="E424" s="2">
        <v>-16112.730502766426</v>
      </c>
      <c r="K424" s="13" t="s">
        <v>77</v>
      </c>
      <c r="L424" s="24">
        <v>10</v>
      </c>
      <c r="M424" s="2" t="s">
        <v>14</v>
      </c>
    </row>
    <row r="425" spans="3:17" x14ac:dyDescent="0.25">
      <c r="C425" s="2" t="s">
        <v>52</v>
      </c>
      <c r="D425" s="4" t="str">
        <v>W1</v>
      </c>
      <c r="E425" s="2">
        <v>0</v>
      </c>
      <c r="G425" s="8">
        <f t="array" ref="G425:G457">TRANSPOSE(E367:AK367)</f>
        <v>1.6000000000000007E-3</v>
      </c>
      <c r="K425" s="13" t="s">
        <v>26</v>
      </c>
      <c r="L425" s="24">
        <f>8/32</f>
        <v>0.25</v>
      </c>
      <c r="M425" s="2" t="s">
        <v>0</v>
      </c>
    </row>
    <row r="426" spans="3:17" x14ac:dyDescent="0.25">
      <c r="C426" s="2" t="s">
        <v>54</v>
      </c>
      <c r="D426" s="4" t="str">
        <v>W2</v>
      </c>
      <c r="E426" s="2">
        <v>16760.726404636887</v>
      </c>
      <c r="G426" s="8">
        <v>2.5628906250000005E-3</v>
      </c>
      <c r="J426" s="23" t="s">
        <v>27</v>
      </c>
      <c r="O426" s="23" t="s">
        <v>27</v>
      </c>
    </row>
    <row r="427" spans="3:17" x14ac:dyDescent="0.25">
      <c r="C427" s="2" t="s">
        <v>56</v>
      </c>
      <c r="D427" s="4" t="str">
        <v>W3</v>
      </c>
      <c r="E427" s="2">
        <v>30906.473299921508</v>
      </c>
      <c r="G427" s="8">
        <v>3.90625E-3</v>
      </c>
      <c r="J427" s="7">
        <v>0</v>
      </c>
      <c r="K427" s="18" t="s">
        <v>44</v>
      </c>
      <c r="L427" s="24">
        <f>G425*$L$424*$L$425*$L$425/12*(E423-16*E424+30*E425-16*E426+E427)</f>
        <v>-1.3036090725411978E-14</v>
      </c>
      <c r="M427" s="2" t="s">
        <v>9</v>
      </c>
      <c r="O427" s="7">
        <v>0</v>
      </c>
      <c r="P427" s="18" t="s">
        <v>44</v>
      </c>
      <c r="Q427" s="24">
        <f>L427</f>
        <v>-1.3036090725411978E-14</v>
      </c>
    </row>
    <row r="428" spans="3:17" x14ac:dyDescent="0.25">
      <c r="C428" s="2" t="s">
        <v>58</v>
      </c>
      <c r="D428" s="4" t="str">
        <v>W4</v>
      </c>
      <c r="E428" s="2">
        <v>41742.53184352658</v>
      </c>
      <c r="G428" s="8">
        <v>5.7191406250000016E-3</v>
      </c>
      <c r="J428" s="7">
        <v>0.25</v>
      </c>
      <c r="K428" s="18" t="s">
        <v>200</v>
      </c>
      <c r="L428" s="24">
        <f>G426*$L$424*$L$425*$L$425/12*(E424-16*E425+30*E426-16*E427+E428)</f>
        <v>4.5315137469247544</v>
      </c>
      <c r="M428" s="2" t="s">
        <v>9</v>
      </c>
      <c r="O428" s="7">
        <v>2</v>
      </c>
      <c r="P428" s="18" t="s">
        <v>80</v>
      </c>
      <c r="Q428" s="24">
        <f>L435</f>
        <v>17.034028747213963</v>
      </c>
    </row>
    <row r="429" spans="3:17" x14ac:dyDescent="0.25">
      <c r="C429" s="2" t="s">
        <v>60</v>
      </c>
      <c r="D429" s="4" t="str">
        <v>W5</v>
      </c>
      <c r="E429" s="2">
        <v>49443.926773026615</v>
      </c>
      <c r="G429" s="8">
        <v>8.1000000000000048E-3</v>
      </c>
      <c r="J429" s="7">
        <v>0.5</v>
      </c>
      <c r="K429" s="18" t="s">
        <v>78</v>
      </c>
      <c r="L429" s="24">
        <f t="shared" ref="L429:L442" si="30">G427*$L$424*$L$425*$L$425/12*(E425-16*E426+30*E427-16*E428+E429)</f>
        <v>8.2572415771599186</v>
      </c>
      <c r="M429" s="2" t="s">
        <v>9</v>
      </c>
      <c r="O429" s="7">
        <v>4</v>
      </c>
      <c r="P429" s="18" t="s">
        <v>112</v>
      </c>
      <c r="Q429" s="24">
        <f>L443</f>
        <v>-5.3762558689435798</v>
      </c>
    </row>
    <row r="430" spans="3:17" x14ac:dyDescent="0.25">
      <c r="C430" s="2" t="s">
        <v>62</v>
      </c>
      <c r="D430" s="4" t="str">
        <v>W6</v>
      </c>
      <c r="E430" s="2">
        <v>54450.138992191787</v>
      </c>
      <c r="G430" s="8">
        <v>1.1156640625000002E-2</v>
      </c>
      <c r="J430" s="7">
        <v>0.75</v>
      </c>
      <c r="K430" s="18" t="s">
        <v>201</v>
      </c>
      <c r="L430" s="24">
        <f t="shared" si="30"/>
        <v>11.28351282589956</v>
      </c>
      <c r="M430" s="2" t="s">
        <v>9</v>
      </c>
      <c r="O430" s="7">
        <v>6</v>
      </c>
      <c r="P430" s="18" t="s">
        <v>218</v>
      </c>
      <c r="Q430" s="24">
        <f>L451</f>
        <v>-67.153059038636442</v>
      </c>
    </row>
    <row r="431" spans="3:17" x14ac:dyDescent="0.25">
      <c r="C431" s="2" t="s">
        <v>64</v>
      </c>
      <c r="D431" s="4" t="str">
        <v>W7</v>
      </c>
      <c r="E431" s="2">
        <v>57242.166700812479</v>
      </c>
      <c r="G431" s="8">
        <v>1.5006250000000006E-2</v>
      </c>
      <c r="J431" s="7">
        <v>1</v>
      </c>
      <c r="K431" s="18" t="s">
        <v>15</v>
      </c>
      <c r="L431" s="24">
        <f t="shared" si="30"/>
        <v>13.66187758032879</v>
      </c>
      <c r="M431" s="2" t="s">
        <v>9</v>
      </c>
      <c r="O431" s="7">
        <v>8</v>
      </c>
      <c r="P431" s="18" t="s">
        <v>226</v>
      </c>
      <c r="Q431" s="24">
        <f>L459</f>
        <v>-168.68059429427947</v>
      </c>
    </row>
    <row r="432" spans="3:17" x14ac:dyDescent="0.25">
      <c r="C432" s="2" t="s">
        <v>85</v>
      </c>
      <c r="D432" s="4" t="str">
        <v>W8</v>
      </c>
      <c r="E432" s="2">
        <v>58263.255054780995</v>
      </c>
      <c r="G432" s="8">
        <v>1.9775390625E-2</v>
      </c>
      <c r="J432" s="7">
        <v>1.25</v>
      </c>
      <c r="K432" s="18" t="s">
        <v>202</v>
      </c>
      <c r="L432" s="24">
        <f t="shared" si="30"/>
        <v>15.417350687279423</v>
      </c>
      <c r="M432" s="2" t="s">
        <v>9</v>
      </c>
    </row>
    <row r="433" spans="3:13" x14ac:dyDescent="0.25">
      <c r="C433" s="2" t="s">
        <v>87</v>
      </c>
      <c r="D433" s="4" t="str">
        <v>W9</v>
      </c>
      <c r="E433" s="2">
        <v>57895.569685231458</v>
      </c>
      <c r="G433" s="8">
        <v>2.5600000000000012E-2</v>
      </c>
      <c r="J433" s="7">
        <v>1.5</v>
      </c>
      <c r="K433" s="18" t="s">
        <v>79</v>
      </c>
      <c r="L433" s="24">
        <f t="shared" si="30"/>
        <v>16.561735920343036</v>
      </c>
      <c r="M433" s="2" t="s">
        <v>9</v>
      </c>
    </row>
    <row r="434" spans="3:13" x14ac:dyDescent="0.25">
      <c r="C434" s="2" t="s">
        <v>89</v>
      </c>
      <c r="D434" s="4" t="str">
        <v>W10</v>
      </c>
      <c r="E434" s="2">
        <v>56458.540965283435</v>
      </c>
      <c r="G434" s="8">
        <v>3.2625390625000014E-2</v>
      </c>
      <c r="J434" s="7">
        <v>1.75</v>
      </c>
      <c r="K434" s="18" t="s">
        <v>203</v>
      </c>
      <c r="L434" s="24">
        <f t="shared" si="30"/>
        <v>17.100098970545066</v>
      </c>
      <c r="M434" s="2" t="s">
        <v>9</v>
      </c>
    </row>
    <row r="435" spans="3:13" x14ac:dyDescent="0.25">
      <c r="C435" s="2" t="s">
        <v>91</v>
      </c>
      <c r="D435" s="4" t="str">
        <v>W11</v>
      </c>
      <c r="E435" s="2">
        <v>54215.000623685039</v>
      </c>
      <c r="G435" s="8">
        <v>4.1006250000000008E-2</v>
      </c>
      <c r="J435" s="7">
        <v>2</v>
      </c>
      <c r="K435" s="18" t="s">
        <v>80</v>
      </c>
      <c r="L435" s="24">
        <f t="shared" si="30"/>
        <v>17.034028747213963</v>
      </c>
      <c r="M435" s="2" t="s">
        <v>9</v>
      </c>
    </row>
    <row r="436" spans="3:13" x14ac:dyDescent="0.25">
      <c r="C436" s="2" t="s">
        <v>101</v>
      </c>
      <c r="D436" s="4" t="str">
        <v>W12</v>
      </c>
      <c r="E436" s="2">
        <v>51379.440939290915</v>
      </c>
      <c r="G436" s="8">
        <v>5.0906640625000006E-2</v>
      </c>
      <c r="J436" s="7">
        <v>2.25</v>
      </c>
      <c r="K436" s="18" t="s">
        <v>205</v>
      </c>
      <c r="L436" s="24">
        <f t="shared" si="30"/>
        <v>16.363332654373831</v>
      </c>
      <c r="M436" s="2" t="s">
        <v>9</v>
      </c>
    </row>
    <row r="437" spans="3:13" x14ac:dyDescent="0.25">
      <c r="C437" s="2" t="s">
        <v>103</v>
      </c>
      <c r="D437" s="4" t="str">
        <v>W13</v>
      </c>
      <c r="E437" s="2">
        <v>48126.148060642692</v>
      </c>
      <c r="G437" s="8">
        <v>6.25E-2</v>
      </c>
      <c r="J437" s="7">
        <v>2.5</v>
      </c>
      <c r="K437" s="18" t="s">
        <v>206</v>
      </c>
      <c r="L437" s="24">
        <f t="shared" si="30"/>
        <v>15.086938305992463</v>
      </c>
      <c r="M437" s="2" t="s">
        <v>9</v>
      </c>
    </row>
    <row r="438" spans="3:13" x14ac:dyDescent="0.25">
      <c r="C438" s="2" t="s">
        <v>105</v>
      </c>
      <c r="D438" s="25" t="str">
        <v>W14</v>
      </c>
      <c r="E438" s="12">
        <v>44596.409779619411</v>
      </c>
      <c r="G438" s="8">
        <v>7.5969140625000001E-2</v>
      </c>
      <c r="J438" s="7">
        <v>2.75</v>
      </c>
      <c r="K438" s="18" t="s">
        <v>207</v>
      </c>
      <c r="L438" s="24">
        <f t="shared" si="30"/>
        <v>13.203379566691726</v>
      </c>
      <c r="M438" s="2" t="s">
        <v>9</v>
      </c>
    </row>
    <row r="439" spans="3:13" x14ac:dyDescent="0.25">
      <c r="C439" s="2" t="s">
        <v>107</v>
      </c>
      <c r="D439" s="25" t="str">
        <v>W15</v>
      </c>
      <c r="E439" s="12">
        <v>40904.606368534056</v>
      </c>
      <c r="G439" s="8">
        <v>9.1506250000000025E-2</v>
      </c>
      <c r="J439" s="7">
        <v>3</v>
      </c>
      <c r="K439" s="18" t="s">
        <v>111</v>
      </c>
      <c r="L439" s="24">
        <f t="shared" si="30"/>
        <v>10.711058948355378</v>
      </c>
      <c r="M439" s="2" t="s">
        <v>9</v>
      </c>
    </row>
    <row r="440" spans="3:13" x14ac:dyDescent="0.25">
      <c r="C440" s="2" t="s">
        <v>134</v>
      </c>
      <c r="D440" s="25" t="str">
        <v>W16</v>
      </c>
      <c r="E440" s="12">
        <v>37143.236199841427</v>
      </c>
      <c r="G440" s="8">
        <v>0.10931289062499996</v>
      </c>
      <c r="J440" s="7">
        <v>3.25</v>
      </c>
      <c r="K440" s="18" t="s">
        <v>208</v>
      </c>
      <c r="L440" s="24">
        <f t="shared" si="30"/>
        <v>7.6083872263366903</v>
      </c>
      <c r="M440" s="2" t="s">
        <v>9</v>
      </c>
    </row>
    <row r="441" spans="3:13" x14ac:dyDescent="0.25">
      <c r="C441" s="2" t="s">
        <v>135</v>
      </c>
      <c r="D441" s="25" t="str">
        <v>W17</v>
      </c>
      <c r="E441" s="12">
        <v>33387.011908233755</v>
      </c>
      <c r="G441" s="8">
        <v>0.12960000000000008</v>
      </c>
      <c r="J441" s="7">
        <v>3.5</v>
      </c>
      <c r="K441" s="18" t="s">
        <v>209</v>
      </c>
      <c r="L441" s="24">
        <f t="shared" si="30"/>
        <v>3.8938547496599485</v>
      </c>
      <c r="M441" s="2" t="s">
        <v>9</v>
      </c>
    </row>
    <row r="442" spans="3:13" x14ac:dyDescent="0.25">
      <c r="C442" s="2" t="s">
        <v>136</v>
      </c>
      <c r="D442" s="25" t="str">
        <v>W18</v>
      </c>
      <c r="E442" s="12">
        <v>29696.179102858558</v>
      </c>
      <c r="G442" s="8">
        <v>0.152587890625</v>
      </c>
      <c r="J442" s="7">
        <v>3.75</v>
      </c>
      <c r="K442" s="18" t="s">
        <v>210</v>
      </c>
      <c r="L442" s="24">
        <f t="shared" si="30"/>
        <v>-0.43393545669347777</v>
      </c>
      <c r="M442" s="2" t="s">
        <v>9</v>
      </c>
    </row>
    <row r="443" spans="3:13" x14ac:dyDescent="0.25">
      <c r="C443" s="2" t="s">
        <v>137</v>
      </c>
      <c r="D443" s="25" t="str">
        <v>W19</v>
      </c>
      <c r="E443" s="12">
        <v>26119.19887669845</v>
      </c>
      <c r="G443" s="8">
        <v>0.17850625000000003</v>
      </c>
      <c r="J443" s="7">
        <v>4</v>
      </c>
      <c r="K443" s="18" t="s">
        <v>112</v>
      </c>
      <c r="L443" s="24">
        <f>G441*$L$424*$L$425*$L$425/12*(E439-16*E440+30*E441-16*E442+E443)</f>
        <v>-5.3762558689435798</v>
      </c>
      <c r="M443" s="2" t="s">
        <v>9</v>
      </c>
    </row>
    <row r="444" spans="3:13" x14ac:dyDescent="0.25">
      <c r="C444" s="2" t="s">
        <v>138</v>
      </c>
      <c r="D444" s="25" t="str">
        <v>W20</v>
      </c>
      <c r="E444" s="12">
        <v>22694.915679715152</v>
      </c>
      <c r="G444" s="8">
        <v>0.20759414062500006</v>
      </c>
      <c r="J444" s="7">
        <v>4.25</v>
      </c>
      <c r="K444" s="18" t="s">
        <v>211</v>
      </c>
      <c r="L444" s="24">
        <f t="shared" ref="L444:L450" si="31">G442*$L$424*$L$425*$L$425/12*(E440-16*E441+30*E442-16*E443+E444)</f>
        <v>-10.934254277562491</v>
      </c>
      <c r="M444" s="2" t="s">
        <v>9</v>
      </c>
    </row>
    <row r="445" spans="3:13" x14ac:dyDescent="0.25">
      <c r="C445" s="2" t="s">
        <v>139</v>
      </c>
      <c r="D445" s="25" t="str">
        <v>W21</v>
      </c>
      <c r="E445" s="12">
        <v>19454.311281904225</v>
      </c>
      <c r="G445" s="8">
        <v>0.24009999999999992</v>
      </c>
      <c r="J445" s="7">
        <v>4.5</v>
      </c>
      <c r="K445" s="18" t="s">
        <v>212</v>
      </c>
      <c r="L445" s="24">
        <f t="shared" si="31"/>
        <v>-17.108959702584322</v>
      </c>
      <c r="M445" s="2" t="s">
        <v>9</v>
      </c>
    </row>
    <row r="446" spans="3:13" x14ac:dyDescent="0.25">
      <c r="C446" s="2" t="s">
        <v>140</v>
      </c>
      <c r="D446" s="25" t="str">
        <v>W22</v>
      </c>
      <c r="E446" s="2">
        <v>16421.926606250312</v>
      </c>
      <c r="G446" s="8">
        <v>0.2762816406250001</v>
      </c>
      <c r="J446" s="7">
        <v>4.75</v>
      </c>
      <c r="K446" s="18" t="s">
        <v>213</v>
      </c>
      <c r="L446" s="24">
        <f t="shared" si="31"/>
        <v>-23.901291233478581</v>
      </c>
      <c r="M446" s="2" t="s">
        <v>9</v>
      </c>
    </row>
    <row r="447" spans="3:13" x14ac:dyDescent="0.25">
      <c r="C447" s="2" t="s">
        <v>141</v>
      </c>
      <c r="D447" s="25" t="str">
        <v>W23</v>
      </c>
      <c r="E447" s="2">
        <v>13617.017103903407</v>
      </c>
      <c r="G447" s="8">
        <v>0.31640625</v>
      </c>
      <c r="J447" s="7">
        <v>5</v>
      </c>
      <c r="K447" s="18" t="s">
        <v>214</v>
      </c>
      <c r="L447" s="24">
        <f t="shared" si="31"/>
        <v>-31.312067982619176</v>
      </c>
      <c r="M447" s="2" t="s">
        <v>9</v>
      </c>
    </row>
    <row r="448" spans="3:13" x14ac:dyDescent="0.25">
      <c r="C448" s="2" t="s">
        <v>153</v>
      </c>
      <c r="D448" s="25" t="str">
        <v>W24</v>
      </c>
      <c r="E448" s="2">
        <v>11054.494113562963</v>
      </c>
      <c r="G448" s="8">
        <v>0.36075039062500025</v>
      </c>
      <c r="J448" s="7">
        <v>5.25</v>
      </c>
      <c r="K448" s="18" t="s">
        <v>215</v>
      </c>
      <c r="L448" s="24">
        <f t="shared" si="31"/>
        <v>-39.342019141015079</v>
      </c>
      <c r="M448" s="2" t="s">
        <v>9</v>
      </c>
    </row>
    <row r="449" spans="3:13" x14ac:dyDescent="0.25">
      <c r="C449" s="2" t="s">
        <v>154</v>
      </c>
      <c r="D449" s="25" t="str">
        <v>W25</v>
      </c>
      <c r="E449" s="2">
        <v>8745.6939837542595</v>
      </c>
      <c r="G449" s="8">
        <v>0.40960000000000019</v>
      </c>
      <c r="J449" s="7">
        <v>5.5</v>
      </c>
      <c r="K449" s="18" t="s">
        <v>216</v>
      </c>
      <c r="L449" s="24">
        <f t="shared" si="31"/>
        <v>-47.991793594235936</v>
      </c>
      <c r="M449" s="2" t="s">
        <v>9</v>
      </c>
    </row>
    <row r="450" spans="3:13" x14ac:dyDescent="0.25">
      <c r="C450" s="2" t="s">
        <v>155</v>
      </c>
      <c r="D450" s="25" t="str">
        <v>W26</v>
      </c>
      <c r="E450" s="2">
        <v>6699.0082318390278</v>
      </c>
      <c r="G450" s="2">
        <v>0.4632503906249999</v>
      </c>
      <c r="J450" s="7">
        <v>5.75</v>
      </c>
      <c r="K450" s="18" t="s">
        <v>217</v>
      </c>
      <c r="L450" s="24">
        <f t="shared" si="31"/>
        <v>-57.261968831270465</v>
      </c>
      <c r="M450" s="2" t="s">
        <v>9</v>
      </c>
    </row>
    <row r="451" spans="3:13" x14ac:dyDescent="0.25">
      <c r="C451" s="2" t="s">
        <v>156</v>
      </c>
      <c r="D451" s="25" t="str">
        <v>W27</v>
      </c>
      <c r="E451" s="2">
        <v>4920.4012674645865</v>
      </c>
      <c r="G451" s="2">
        <v>0.52200625000000023</v>
      </c>
      <c r="J451" s="7">
        <v>6</v>
      </c>
      <c r="K451" s="18" t="s">
        <v>218</v>
      </c>
      <c r="L451" s="24">
        <f>G449*$L$424*$L$425*$L$425/12*(E447-16*E448+30*E449-16*E450+E451)</f>
        <v>-67.153059038636442</v>
      </c>
      <c r="M451" s="2" t="s">
        <v>9</v>
      </c>
    </row>
    <row r="452" spans="3:13" x14ac:dyDescent="0.25">
      <c r="C452" s="2" t="s">
        <v>157</v>
      </c>
      <c r="D452" s="25" t="str">
        <v>W28</v>
      </c>
      <c r="E452" s="2">
        <v>3413.8368698972758</v>
      </c>
      <c r="G452" s="2">
        <v>0.586181640625</v>
      </c>
      <c r="J452" s="7">
        <v>6.25</v>
      </c>
      <c r="K452" s="18" t="s">
        <v>219</v>
      </c>
      <c r="L452" s="24">
        <f t="shared" ref="L452:L459" si="32">G450*$L$424*$L$425*$L$425/12*(E448-16*E449+30*E450-16*E451+E452)</f>
        <v>-77.665522362711513</v>
      </c>
      <c r="M452" s="2" t="s">
        <v>9</v>
      </c>
    </row>
    <row r="453" spans="3:13" x14ac:dyDescent="0.25">
      <c r="C453" s="2" t="s">
        <v>158</v>
      </c>
      <c r="D453" s="25" t="str">
        <v>W29</v>
      </c>
      <c r="E453" s="2">
        <v>2181.6303862654377</v>
      </c>
      <c r="G453" s="2">
        <v>0.65610000000000046</v>
      </c>
      <c r="J453" s="7">
        <v>6.5</v>
      </c>
      <c r="K453" s="18" t="s">
        <v>220</v>
      </c>
      <c r="L453" s="24">
        <f t="shared" si="32"/>
        <v>-88.799767372454212</v>
      </c>
      <c r="M453" s="2" t="s">
        <v>9</v>
      </c>
    </row>
    <row r="454" spans="3:13" x14ac:dyDescent="0.25">
      <c r="C454" s="2" t="s">
        <v>159</v>
      </c>
      <c r="D454" s="25" t="str">
        <v>W30</v>
      </c>
      <c r="E454" s="2">
        <v>1224.740274954893</v>
      </c>
      <c r="G454" s="2">
        <v>0.73209414062500011</v>
      </c>
      <c r="J454" s="7">
        <v>6.75</v>
      </c>
      <c r="K454" s="18" t="s">
        <v>221</v>
      </c>
      <c r="L454" s="24">
        <f t="shared" si="32"/>
        <v>-100.55615878015665</v>
      </c>
      <c r="M454" s="2" t="s">
        <v>9</v>
      </c>
    </row>
    <row r="455" spans="3:13" x14ac:dyDescent="0.25">
      <c r="C455" s="2" t="s">
        <v>160</v>
      </c>
      <c r="D455" s="25" t="str">
        <v>W31</v>
      </c>
      <c r="E455" s="2">
        <v>543.00996735980721</v>
      </c>
      <c r="G455" s="2">
        <v>0.81450624999999999</v>
      </c>
      <c r="J455" s="7">
        <v>7</v>
      </c>
      <c r="K455" s="18" t="s">
        <v>222</v>
      </c>
      <c r="L455" s="24">
        <f t="shared" si="32"/>
        <v>-112.93502248798112</v>
      </c>
      <c r="M455" s="2" t="s">
        <v>9</v>
      </c>
    </row>
    <row r="456" spans="3:13" x14ac:dyDescent="0.25">
      <c r="C456" s="2" t="s">
        <v>19</v>
      </c>
      <c r="D456" s="25" t="str">
        <v>W32</v>
      </c>
      <c r="E456" s="2">
        <v>135.36891383802157</v>
      </c>
      <c r="G456" s="2">
        <v>0.90368789062500032</v>
      </c>
      <c r="J456" s="7">
        <v>7.25</v>
      </c>
      <c r="K456" s="18" t="s">
        <v>223</v>
      </c>
      <c r="L456" s="24">
        <f t="shared" si="32"/>
        <v>-125.93665003066063</v>
      </c>
      <c r="M456" s="2" t="s">
        <v>9</v>
      </c>
    </row>
    <row r="457" spans="3:13" x14ac:dyDescent="0.25">
      <c r="C457" s="2" t="s">
        <v>20</v>
      </c>
      <c r="D457" s="25" t="str">
        <v>W33</v>
      </c>
      <c r="E457" s="2">
        <v>1.5287518320768738E-14</v>
      </c>
      <c r="G457" s="2">
        <v>1</v>
      </c>
      <c r="J457" s="7">
        <v>7.5</v>
      </c>
      <c r="K457" s="18" t="s">
        <v>224</v>
      </c>
      <c r="L457" s="24">
        <f t="shared" si="32"/>
        <v>-139.5613024822531</v>
      </c>
      <c r="M457" s="2" t="s">
        <v>9</v>
      </c>
    </row>
    <row r="458" spans="3:13" x14ac:dyDescent="0.25">
      <c r="C458" s="2" t="s">
        <v>161</v>
      </c>
      <c r="D458" s="25" t="str">
        <v>W34</v>
      </c>
      <c r="E458" s="2">
        <v>134.47917663215785</v>
      </c>
      <c r="J458" s="7">
        <v>7.75</v>
      </c>
      <c r="K458" s="18" t="s">
        <v>225</v>
      </c>
      <c r="L458" s="24">
        <f t="shared" si="32"/>
        <v>-153.80921389021907</v>
      </c>
      <c r="M458" s="2" t="s">
        <v>9</v>
      </c>
    </row>
    <row r="459" spans="3:13" x14ac:dyDescent="0.25">
      <c r="C459" s="2" t="s">
        <v>162</v>
      </c>
      <c r="D459" s="25" t="str">
        <v>W35</v>
      </c>
      <c r="E459" s="2">
        <v>535.89206971289741</v>
      </c>
      <c r="J459" s="7">
        <v>8</v>
      </c>
      <c r="K459" s="18" t="s">
        <v>226</v>
      </c>
      <c r="L459" s="24">
        <f t="shared" si="32"/>
        <v>-168.68059429427947</v>
      </c>
      <c r="M459" s="2" t="s">
        <v>9</v>
      </c>
    </row>
    <row r="460" spans="3:13" x14ac:dyDescent="0.25">
      <c r="C460" s="13"/>
      <c r="D460" s="11"/>
    </row>
    <row r="461" spans="3:13" x14ac:dyDescent="0.25">
      <c r="C461" s="13"/>
      <c r="D461" s="11"/>
    </row>
    <row r="462" spans="3:13" x14ac:dyDescent="0.25">
      <c r="C462" s="13"/>
      <c r="D462" s="11"/>
    </row>
    <row r="463" spans="3:13" x14ac:dyDescent="0.25">
      <c r="C463" s="13"/>
      <c r="D463" s="11"/>
    </row>
    <row r="466" spans="1:53" ht="18.75" x14ac:dyDescent="0.25">
      <c r="B466" s="10" t="s">
        <v>124</v>
      </c>
      <c r="K466" s="3" t="s">
        <v>117</v>
      </c>
    </row>
    <row r="467" spans="1:53" ht="18.75" x14ac:dyDescent="0.25">
      <c r="C467" s="3" t="s">
        <v>163</v>
      </c>
      <c r="D467" s="11"/>
      <c r="E467" s="12"/>
    </row>
    <row r="468" spans="1:53" x14ac:dyDescent="0.25">
      <c r="D468" s="11"/>
      <c r="E468" s="12"/>
    </row>
    <row r="469" spans="1:53" x14ac:dyDescent="0.25">
      <c r="D469" s="11"/>
      <c r="E469" s="12"/>
    </row>
    <row r="470" spans="1:53" x14ac:dyDescent="0.25">
      <c r="B470" s="6" t="s">
        <v>119</v>
      </c>
      <c r="C470" s="9">
        <v>48</v>
      </c>
      <c r="E470" s="14"/>
      <c r="F470" s="15"/>
    </row>
    <row r="471" spans="1:53" x14ac:dyDescent="0.25">
      <c r="B471" s="16"/>
      <c r="C471" s="17">
        <f>1/C470</f>
        <v>2.0833333333333332E-2</v>
      </c>
      <c r="E471" s="14"/>
      <c r="F471" s="15"/>
    </row>
    <row r="472" spans="1:53" x14ac:dyDescent="0.25">
      <c r="B472" s="5"/>
    </row>
    <row r="473" spans="1:53" x14ac:dyDescent="0.25">
      <c r="B473" s="18"/>
      <c r="C473" s="19">
        <v>0.2</v>
      </c>
      <c r="E473" s="18"/>
    </row>
    <row r="474" spans="1:53" x14ac:dyDescent="0.25">
      <c r="B474" s="18"/>
      <c r="C474" s="19"/>
      <c r="E474" s="18"/>
    </row>
    <row r="475" spans="1:53" x14ac:dyDescent="0.25">
      <c r="C475" s="6"/>
    </row>
    <row r="476" spans="1:53" x14ac:dyDescent="0.25">
      <c r="A476" s="12"/>
      <c r="B476" s="18" t="s">
        <v>199</v>
      </c>
      <c r="C476" s="20">
        <v>10</v>
      </c>
      <c r="D476" s="2" t="s">
        <v>14</v>
      </c>
      <c r="F476" s="13"/>
      <c r="G476" s="21"/>
    </row>
    <row r="477" spans="1:53" x14ac:dyDescent="0.25">
      <c r="C477" s="6"/>
      <c r="E477" s="4"/>
      <c r="F477" s="4"/>
    </row>
    <row r="478" spans="1:53" x14ac:dyDescent="0.25">
      <c r="D478" s="13" t="s">
        <v>120</v>
      </c>
      <c r="E478" s="4">
        <v>1</v>
      </c>
      <c r="F478" s="4">
        <v>2</v>
      </c>
      <c r="G478" s="4">
        <v>3</v>
      </c>
      <c r="H478" s="4">
        <v>4</v>
      </c>
      <c r="I478" s="4">
        <v>5</v>
      </c>
      <c r="J478" s="4">
        <v>6</v>
      </c>
      <c r="K478" s="4">
        <v>7</v>
      </c>
      <c r="L478" s="4">
        <v>8</v>
      </c>
      <c r="M478" s="4">
        <v>9</v>
      </c>
      <c r="N478" s="4">
        <v>10</v>
      </c>
      <c r="O478" s="4">
        <v>11</v>
      </c>
      <c r="P478" s="4">
        <v>12</v>
      </c>
      <c r="Q478" s="4">
        <v>13</v>
      </c>
      <c r="R478" s="4">
        <v>14</v>
      </c>
      <c r="S478" s="4">
        <v>15</v>
      </c>
      <c r="T478" s="4">
        <v>16</v>
      </c>
      <c r="U478" s="4">
        <v>17</v>
      </c>
      <c r="V478" s="4">
        <v>18</v>
      </c>
      <c r="W478" s="4">
        <v>19</v>
      </c>
      <c r="X478" s="4">
        <v>20</v>
      </c>
      <c r="Y478" s="4">
        <v>21</v>
      </c>
      <c r="Z478" s="4">
        <v>22</v>
      </c>
      <c r="AA478" s="4">
        <v>23</v>
      </c>
      <c r="AB478" s="4">
        <v>24</v>
      </c>
      <c r="AC478" s="4">
        <v>25</v>
      </c>
      <c r="AD478" s="4">
        <v>26</v>
      </c>
      <c r="AE478" s="4">
        <v>27</v>
      </c>
      <c r="AF478" s="4">
        <v>28</v>
      </c>
      <c r="AG478" s="4">
        <v>29</v>
      </c>
      <c r="AH478" s="4">
        <v>30</v>
      </c>
      <c r="AI478" s="4">
        <v>31</v>
      </c>
      <c r="AJ478" s="4">
        <v>32</v>
      </c>
      <c r="AK478" s="4">
        <v>33</v>
      </c>
      <c r="AL478" s="4">
        <v>34</v>
      </c>
      <c r="AM478" s="4">
        <v>35</v>
      </c>
      <c r="AN478" s="4">
        <v>36</v>
      </c>
      <c r="AO478" s="4">
        <v>37</v>
      </c>
      <c r="AP478" s="4">
        <v>38</v>
      </c>
      <c r="AQ478" s="4">
        <v>39</v>
      </c>
      <c r="AR478" s="4">
        <v>40</v>
      </c>
      <c r="AS478" s="4">
        <v>41</v>
      </c>
      <c r="AT478" s="4">
        <v>42</v>
      </c>
      <c r="AU478" s="4">
        <v>43</v>
      </c>
      <c r="AV478" s="4">
        <v>44</v>
      </c>
      <c r="AW478" s="4">
        <v>45</v>
      </c>
      <c r="AX478" s="4">
        <v>46</v>
      </c>
      <c r="AY478" s="4">
        <v>47</v>
      </c>
      <c r="AZ478" s="4">
        <v>48</v>
      </c>
      <c r="BA478" s="4">
        <v>49</v>
      </c>
    </row>
    <row r="479" spans="1:53" x14ac:dyDescent="0.25">
      <c r="E479" s="8">
        <v>0</v>
      </c>
      <c r="F479" s="8">
        <f>1/C470</f>
        <v>2.0833333333333332E-2</v>
      </c>
      <c r="G479" s="8">
        <f>2/C470</f>
        <v>4.1666666666666664E-2</v>
      </c>
      <c r="H479" s="8">
        <f>3/C470</f>
        <v>6.25E-2</v>
      </c>
      <c r="I479" s="8">
        <f>4/C470</f>
        <v>8.3333333333333329E-2</v>
      </c>
      <c r="J479" s="8">
        <f>5/C470</f>
        <v>0.10416666666666667</v>
      </c>
      <c r="K479" s="8">
        <f>6/C470</f>
        <v>0.125</v>
      </c>
      <c r="L479" s="8">
        <f>7/C470</f>
        <v>0.14583333333333334</v>
      </c>
      <c r="M479" s="8">
        <f>8/C470</f>
        <v>0.16666666666666666</v>
      </c>
      <c r="N479" s="8">
        <f>9/C470</f>
        <v>0.1875</v>
      </c>
      <c r="O479" s="8">
        <f>10/C470</f>
        <v>0.20833333333333334</v>
      </c>
      <c r="P479" s="8">
        <f>11/C470</f>
        <v>0.22916666666666666</v>
      </c>
      <c r="Q479" s="8">
        <f>12/C470</f>
        <v>0.25</v>
      </c>
      <c r="R479" s="8">
        <f>13/C470</f>
        <v>0.27083333333333331</v>
      </c>
      <c r="S479" s="8">
        <f>14/C470</f>
        <v>0.29166666666666669</v>
      </c>
      <c r="T479" s="8">
        <f>15/C470</f>
        <v>0.3125</v>
      </c>
      <c r="U479" s="8">
        <f>16/C470</f>
        <v>0.33333333333333331</v>
      </c>
      <c r="V479" s="8">
        <f>17/C470</f>
        <v>0.35416666666666669</v>
      </c>
      <c r="W479" s="8">
        <f>18/C470</f>
        <v>0.375</v>
      </c>
      <c r="X479" s="8">
        <f>19/C470</f>
        <v>0.39583333333333331</v>
      </c>
      <c r="Y479" s="8">
        <f>20/C470</f>
        <v>0.41666666666666669</v>
      </c>
      <c r="Z479" s="8">
        <f>21/C470</f>
        <v>0.4375</v>
      </c>
      <c r="AA479" s="8">
        <f>22/C470</f>
        <v>0.45833333333333331</v>
      </c>
      <c r="AB479" s="8">
        <f>23/C470</f>
        <v>0.47916666666666669</v>
      </c>
      <c r="AC479" s="8">
        <f>24/C470</f>
        <v>0.5</v>
      </c>
      <c r="AD479" s="8">
        <f>25/C470</f>
        <v>0.52083333333333337</v>
      </c>
      <c r="AE479" s="8">
        <f>26/C470</f>
        <v>0.54166666666666663</v>
      </c>
      <c r="AF479" s="8">
        <f>27/C470</f>
        <v>0.5625</v>
      </c>
      <c r="AG479" s="8">
        <f>28/C470</f>
        <v>0.58333333333333337</v>
      </c>
      <c r="AH479" s="8">
        <f>29/C470</f>
        <v>0.60416666666666663</v>
      </c>
      <c r="AI479" s="8">
        <f>30/C470</f>
        <v>0.625</v>
      </c>
      <c r="AJ479" s="8">
        <f>31/C470</f>
        <v>0.64583333333333337</v>
      </c>
      <c r="AK479" s="8">
        <f>32/C470</f>
        <v>0.66666666666666663</v>
      </c>
      <c r="AL479" s="8">
        <f>33/C470</f>
        <v>0.6875</v>
      </c>
      <c r="AM479" s="8">
        <f>34/C470</f>
        <v>0.70833333333333337</v>
      </c>
      <c r="AN479" s="8">
        <f>35/C470</f>
        <v>0.72916666666666663</v>
      </c>
      <c r="AO479" s="8">
        <f>36/C470</f>
        <v>0.75</v>
      </c>
      <c r="AP479" s="8">
        <f>37/C470</f>
        <v>0.77083333333333337</v>
      </c>
      <c r="AQ479" s="8">
        <f>38/C470</f>
        <v>0.79166666666666663</v>
      </c>
      <c r="AR479" s="8">
        <f>39/C470</f>
        <v>0.8125</v>
      </c>
      <c r="AS479" s="8">
        <f>40/C470</f>
        <v>0.83333333333333337</v>
      </c>
      <c r="AT479" s="8">
        <f>41/C470</f>
        <v>0.85416666666666663</v>
      </c>
      <c r="AU479" s="8">
        <f>42/C470</f>
        <v>0.875</v>
      </c>
      <c r="AV479" s="8">
        <f>43/C470</f>
        <v>0.89583333333333337</v>
      </c>
      <c r="AW479" s="8">
        <f>44/C470</f>
        <v>0.91666666666666663</v>
      </c>
      <c r="AX479" s="8">
        <f>45/C470</f>
        <v>0.9375</v>
      </c>
      <c r="AY479" s="8">
        <f>46/C470</f>
        <v>0.95833333333333337</v>
      </c>
      <c r="AZ479" s="8">
        <f>47/C470</f>
        <v>0.97916666666666663</v>
      </c>
      <c r="BA479" s="8">
        <f>48/C470</f>
        <v>1</v>
      </c>
    </row>
    <row r="481" spans="2:58" x14ac:dyDescent="0.25">
      <c r="E481" s="8">
        <f>POWER($C$473+E479*(1-$C$473),4)</f>
        <v>1.6000000000000007E-3</v>
      </c>
      <c r="F481" s="8">
        <f t="shared" ref="F481:AK481" si="33">POWER($C$473+F479*(1-$C$473),4)</f>
        <v>2.203780864197531E-3</v>
      </c>
      <c r="G481" s="8">
        <f t="shared" si="33"/>
        <v>2.9641975308641981E-3</v>
      </c>
      <c r="H481" s="8">
        <f t="shared" si="33"/>
        <v>3.90625E-3</v>
      </c>
      <c r="I481" s="8">
        <f t="shared" si="33"/>
        <v>5.0567901234567902E-3</v>
      </c>
      <c r="J481" s="8">
        <f t="shared" si="33"/>
        <v>6.4445216049382695E-3</v>
      </c>
      <c r="K481" s="8">
        <f t="shared" si="33"/>
        <v>8.1000000000000048E-3</v>
      </c>
      <c r="L481" s="8">
        <f t="shared" si="33"/>
        <v>1.0055632716049387E-2</v>
      </c>
      <c r="M481" s="8">
        <f t="shared" si="33"/>
        <v>1.2345679012345684E-2</v>
      </c>
      <c r="N481" s="8">
        <f t="shared" si="33"/>
        <v>1.5006250000000006E-2</v>
      </c>
      <c r="O481" s="8">
        <f t="shared" si="33"/>
        <v>1.8075308641975318E-2</v>
      </c>
      <c r="P481" s="8">
        <f t="shared" si="33"/>
        <v>2.1592669753086425E-2</v>
      </c>
      <c r="Q481" s="8">
        <f t="shared" si="33"/>
        <v>2.5600000000000012E-2</v>
      </c>
      <c r="R481" s="8">
        <f t="shared" si="33"/>
        <v>3.0140817901234577E-2</v>
      </c>
      <c r="S481" s="8">
        <f t="shared" si="33"/>
        <v>3.5260493827160497E-2</v>
      </c>
      <c r="T481" s="8">
        <f t="shared" si="33"/>
        <v>4.1006250000000008E-2</v>
      </c>
      <c r="U481" s="8">
        <f t="shared" si="33"/>
        <v>4.742716049382717E-2</v>
      </c>
      <c r="V481" s="8">
        <f t="shared" si="33"/>
        <v>5.4574151234567922E-2</v>
      </c>
      <c r="W481" s="8">
        <f t="shared" si="33"/>
        <v>6.25E-2</v>
      </c>
      <c r="X481" s="8">
        <f t="shared" si="33"/>
        <v>7.1259336419753044E-2</v>
      </c>
      <c r="Y481" s="8">
        <f t="shared" si="33"/>
        <v>8.0908641975308698E-2</v>
      </c>
      <c r="Z481" s="8">
        <f t="shared" si="33"/>
        <v>9.1506250000000025E-2</v>
      </c>
      <c r="AA481" s="8">
        <f t="shared" si="33"/>
        <v>0.10311234567901231</v>
      </c>
      <c r="AB481" s="8">
        <f t="shared" si="33"/>
        <v>0.11578896604938277</v>
      </c>
      <c r="AC481" s="8">
        <f t="shared" si="33"/>
        <v>0.12960000000000008</v>
      </c>
      <c r="AD481" s="8">
        <f t="shared" si="33"/>
        <v>0.14461118827160496</v>
      </c>
      <c r="AE481" s="8">
        <f t="shared" si="33"/>
        <v>0.1608901234567901</v>
      </c>
      <c r="AF481" s="8">
        <f t="shared" si="33"/>
        <v>0.17850625000000003</v>
      </c>
      <c r="AG481" s="8">
        <f t="shared" si="33"/>
        <v>0.19753086419753094</v>
      </c>
      <c r="AH481" s="8">
        <f t="shared" si="33"/>
        <v>0.21803711419753086</v>
      </c>
      <c r="AI481" s="8">
        <f t="shared" si="33"/>
        <v>0.24009999999999992</v>
      </c>
      <c r="AJ481" s="8">
        <f t="shared" si="33"/>
        <v>0.26379637345679025</v>
      </c>
      <c r="AK481" s="8">
        <f t="shared" si="33"/>
        <v>0.28920493827160509</v>
      </c>
      <c r="AL481" s="8">
        <f t="shared" ref="AL481:BA481" si="34">POWER($C$473+AL479*(1-$C$473),4)</f>
        <v>0.31640625</v>
      </c>
      <c r="AM481" s="8">
        <f t="shared" si="34"/>
        <v>0.34548271604938308</v>
      </c>
      <c r="AN481" s="8">
        <f t="shared" si="34"/>
        <v>0.37651859567901247</v>
      </c>
      <c r="AO481" s="8">
        <f t="shared" si="34"/>
        <v>0.40960000000000019</v>
      </c>
      <c r="AP481" s="8">
        <f t="shared" si="34"/>
        <v>0.44481489197530866</v>
      </c>
      <c r="AQ481" s="8">
        <f t="shared" si="34"/>
        <v>0.4822530864197529</v>
      </c>
      <c r="AR481" s="8">
        <f t="shared" si="34"/>
        <v>0.52200625000000023</v>
      </c>
      <c r="AS481" s="8">
        <f t="shared" si="34"/>
        <v>0.56416790123456795</v>
      </c>
      <c r="AT481" s="8">
        <f t="shared" si="34"/>
        <v>0.60883341049382711</v>
      </c>
      <c r="AU481" s="8">
        <f t="shared" si="34"/>
        <v>0.65610000000000046</v>
      </c>
      <c r="AV481" s="8">
        <f t="shared" si="34"/>
        <v>0.70606674382716073</v>
      </c>
      <c r="AW481" s="8">
        <f t="shared" si="34"/>
        <v>0.75883456790123471</v>
      </c>
      <c r="AX481" s="8">
        <f t="shared" si="34"/>
        <v>0.81450624999999999</v>
      </c>
      <c r="AY481" s="8">
        <f t="shared" si="34"/>
        <v>0.87318641975308675</v>
      </c>
      <c r="AZ481" s="8">
        <f t="shared" si="34"/>
        <v>0.93498155864197563</v>
      </c>
      <c r="BA481" s="8">
        <f t="shared" si="34"/>
        <v>1</v>
      </c>
    </row>
    <row r="482" spans="2:58" x14ac:dyDescent="0.25"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</row>
    <row r="484" spans="2:58" x14ac:dyDescent="0.25">
      <c r="E484" s="8">
        <f>4*$C$471*(1-$C$473)*POWER($C$473+E479*(1-$C$473),3)</f>
        <v>5.3333333333333347E-4</v>
      </c>
      <c r="F484" s="8">
        <f t="shared" ref="F484:AK484" si="35">4*$C$471*(1-$C$473)*POWER($C$473+F479*(1-$C$473),3)</f>
        <v>6.7808641975308651E-4</v>
      </c>
      <c r="G484" s="8">
        <f t="shared" si="35"/>
        <v>8.469135802469137E-4</v>
      </c>
      <c r="H484" s="8">
        <f t="shared" si="35"/>
        <v>1.0416666666666667E-3</v>
      </c>
      <c r="I484" s="8">
        <f t="shared" si="35"/>
        <v>1.2641975308641975E-3</v>
      </c>
      <c r="J484" s="8">
        <f t="shared" si="35"/>
        <v>1.5163580246913579E-3</v>
      </c>
      <c r="K484" s="8">
        <f t="shared" si="35"/>
        <v>1.8000000000000006E-3</v>
      </c>
      <c r="L484" s="8">
        <f t="shared" si="35"/>
        <v>2.1169753086419758E-3</v>
      </c>
      <c r="M484" s="8">
        <f t="shared" si="35"/>
        <v>2.4691358024691366E-3</v>
      </c>
      <c r="N484" s="8">
        <f t="shared" si="35"/>
        <v>2.8583333333333338E-3</v>
      </c>
      <c r="O484" s="8">
        <f t="shared" si="35"/>
        <v>3.2864197530864205E-3</v>
      </c>
      <c r="P484" s="8">
        <f t="shared" si="35"/>
        <v>3.7552469135802478E-3</v>
      </c>
      <c r="Q484" s="8">
        <f t="shared" si="35"/>
        <v>4.2666666666666677E-3</v>
      </c>
      <c r="R484" s="8">
        <f t="shared" si="35"/>
        <v>4.8225308641975315E-3</v>
      </c>
      <c r="S484" s="8">
        <f t="shared" si="35"/>
        <v>5.4246913580246921E-3</v>
      </c>
      <c r="T484" s="8">
        <f t="shared" si="35"/>
        <v>6.0750000000000005E-3</v>
      </c>
      <c r="U484" s="8">
        <f t="shared" si="35"/>
        <v>6.7753086419753096E-3</v>
      </c>
      <c r="V484" s="8">
        <f t="shared" si="35"/>
        <v>7.5274691358024719E-3</v>
      </c>
      <c r="W484" s="8">
        <f t="shared" si="35"/>
        <v>8.3333333333333332E-3</v>
      </c>
      <c r="X484" s="8">
        <f t="shared" si="35"/>
        <v>9.1947530864197498E-3</v>
      </c>
      <c r="Y484" s="8">
        <f t="shared" si="35"/>
        <v>1.0113580246913586E-2</v>
      </c>
      <c r="Z484" s="8">
        <f t="shared" si="35"/>
        <v>1.109166666666667E-2</v>
      </c>
      <c r="AA484" s="8">
        <f t="shared" si="35"/>
        <v>1.2130864197530863E-2</v>
      </c>
      <c r="AB484" s="8">
        <f t="shared" si="35"/>
        <v>1.3233024691358029E-2</v>
      </c>
      <c r="AC484" s="8">
        <f t="shared" si="35"/>
        <v>1.4400000000000005E-2</v>
      </c>
      <c r="AD484" s="8">
        <f t="shared" si="35"/>
        <v>1.5633641975308643E-2</v>
      </c>
      <c r="AE484" s="8">
        <f t="shared" si="35"/>
        <v>1.6935802469135799E-2</v>
      </c>
      <c r="AF484" s="8">
        <f t="shared" si="35"/>
        <v>1.8308333333333336E-2</v>
      </c>
      <c r="AG484" s="8">
        <f t="shared" si="35"/>
        <v>1.9753086419753093E-2</v>
      </c>
      <c r="AH484" s="8">
        <f t="shared" si="35"/>
        <v>2.1271913580246916E-2</v>
      </c>
      <c r="AI484" s="8">
        <f t="shared" si="35"/>
        <v>2.286666666666666E-2</v>
      </c>
      <c r="AJ484" s="8">
        <f t="shared" si="35"/>
        <v>2.4539197530864205E-2</v>
      </c>
      <c r="AK484" s="8">
        <f t="shared" si="35"/>
        <v>2.6291358024691364E-2</v>
      </c>
      <c r="AL484" s="8">
        <f t="shared" ref="AL484:BA484" si="36">4*$C$471*(1-$C$473)*POWER($C$473+AL479*(1-$C$473),3)</f>
        <v>2.8125000000000001E-2</v>
      </c>
      <c r="AM484" s="8">
        <f t="shared" si="36"/>
        <v>3.0041975308641996E-2</v>
      </c>
      <c r="AN484" s="8">
        <f t="shared" si="36"/>
        <v>3.2044135802469148E-2</v>
      </c>
      <c r="AO484" s="8">
        <f t="shared" si="36"/>
        <v>3.4133333333333342E-2</v>
      </c>
      <c r="AP484" s="8">
        <f t="shared" si="36"/>
        <v>3.6311419753086417E-2</v>
      </c>
      <c r="AQ484" s="8">
        <f t="shared" si="36"/>
        <v>3.8580246913580231E-2</v>
      </c>
      <c r="AR484" s="8">
        <f t="shared" si="36"/>
        <v>4.0941666666666675E-2</v>
      </c>
      <c r="AS484" s="8">
        <f t="shared" si="36"/>
        <v>4.3397530864197537E-2</v>
      </c>
      <c r="AT484" s="8">
        <f t="shared" si="36"/>
        <v>4.594969135802468E-2</v>
      </c>
      <c r="AU484" s="8">
        <f t="shared" si="36"/>
        <v>4.8600000000000018E-2</v>
      </c>
      <c r="AV484" s="8">
        <f t="shared" si="36"/>
        <v>5.1350308641975317E-2</v>
      </c>
      <c r="AW484" s="8">
        <f t="shared" si="36"/>
        <v>5.4202469135802477E-2</v>
      </c>
      <c r="AX484" s="8">
        <f t="shared" si="36"/>
        <v>5.7158333333333325E-2</v>
      </c>
      <c r="AY484" s="8">
        <f t="shared" si="36"/>
        <v>6.0219753086419775E-2</v>
      </c>
      <c r="AZ484" s="8">
        <f t="shared" si="36"/>
        <v>6.3388580246913587E-2</v>
      </c>
      <c r="BA484" s="8">
        <f t="shared" si="36"/>
        <v>6.6666666666666666E-2</v>
      </c>
    </row>
    <row r="485" spans="2:58" x14ac:dyDescent="0.25"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</row>
    <row r="486" spans="2:58" x14ac:dyDescent="0.25"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</row>
    <row r="487" spans="2:58" x14ac:dyDescent="0.25">
      <c r="E487" s="8">
        <f>12*$C$471*$C$471*(1-$C$473)*(1-$C$473)*POWER($C$473+E479*(1-$C$473),2)</f>
        <v>1.3333333333333337E-4</v>
      </c>
      <c r="F487" s="8">
        <f t="shared" ref="F487:AK487" si="37">12*$C$471*$C$471*(1-$C$473)*(1-$C$473)*POWER($C$473+F479*(1-$C$473),2)</f>
        <v>1.5648148148148151E-4</v>
      </c>
      <c r="G487" s="8">
        <f t="shared" si="37"/>
        <v>1.8148148148148149E-4</v>
      </c>
      <c r="H487" s="8">
        <f t="shared" si="37"/>
        <v>2.0833333333333335E-4</v>
      </c>
      <c r="I487" s="8">
        <f t="shared" si="37"/>
        <v>2.3703703703703704E-4</v>
      </c>
      <c r="J487" s="8">
        <f t="shared" si="37"/>
        <v>2.675925925925926E-4</v>
      </c>
      <c r="K487" s="8">
        <f t="shared" si="37"/>
        <v>3.0000000000000008E-4</v>
      </c>
      <c r="L487" s="8">
        <f t="shared" si="37"/>
        <v>3.3425925925925935E-4</v>
      </c>
      <c r="M487" s="8">
        <f t="shared" si="37"/>
        <v>3.7037037037037046E-4</v>
      </c>
      <c r="N487" s="8">
        <f t="shared" si="37"/>
        <v>4.0833333333333346E-4</v>
      </c>
      <c r="O487" s="8">
        <f t="shared" si="37"/>
        <v>4.4814814814814831E-4</v>
      </c>
      <c r="P487" s="8">
        <f t="shared" si="37"/>
        <v>4.8981481481481489E-4</v>
      </c>
      <c r="Q487" s="8">
        <f t="shared" si="37"/>
        <v>5.3333333333333347E-4</v>
      </c>
      <c r="R487" s="8">
        <f t="shared" si="37"/>
        <v>5.7870370370370378E-4</v>
      </c>
      <c r="S487" s="8">
        <f t="shared" si="37"/>
        <v>6.2592592592592604E-4</v>
      </c>
      <c r="T487" s="8">
        <f t="shared" si="37"/>
        <v>6.7500000000000004E-4</v>
      </c>
      <c r="U487" s="8">
        <f t="shared" si="37"/>
        <v>7.2592592592592598E-4</v>
      </c>
      <c r="V487" s="8">
        <f t="shared" si="37"/>
        <v>7.7870370370370387E-4</v>
      </c>
      <c r="W487" s="8">
        <f t="shared" si="37"/>
        <v>8.3333333333333339E-4</v>
      </c>
      <c r="X487" s="8">
        <f t="shared" si="37"/>
        <v>8.8981481481481463E-4</v>
      </c>
      <c r="Y487" s="8">
        <f t="shared" si="37"/>
        <v>9.4814814814814859E-4</v>
      </c>
      <c r="Z487" s="8">
        <f t="shared" si="37"/>
        <v>1.0083333333333335E-3</v>
      </c>
      <c r="AA487" s="8">
        <f t="shared" si="37"/>
        <v>1.0703703703703704E-3</v>
      </c>
      <c r="AB487" s="8">
        <f t="shared" si="37"/>
        <v>1.1342592592592596E-3</v>
      </c>
      <c r="AC487" s="8">
        <f t="shared" si="37"/>
        <v>1.2000000000000003E-3</v>
      </c>
      <c r="AD487" s="8">
        <f t="shared" si="37"/>
        <v>1.2675925925925927E-3</v>
      </c>
      <c r="AE487" s="8">
        <f t="shared" si="37"/>
        <v>1.337037037037037E-3</v>
      </c>
      <c r="AF487" s="8">
        <f t="shared" si="37"/>
        <v>1.4083333333333335E-3</v>
      </c>
      <c r="AG487" s="8">
        <f t="shared" si="37"/>
        <v>1.4814814814814818E-3</v>
      </c>
      <c r="AH487" s="8">
        <f t="shared" si="37"/>
        <v>1.5564814814814816E-3</v>
      </c>
      <c r="AI487" s="8">
        <f t="shared" si="37"/>
        <v>1.6333333333333332E-3</v>
      </c>
      <c r="AJ487" s="8">
        <f t="shared" si="37"/>
        <v>1.7120370370370375E-3</v>
      </c>
      <c r="AK487" s="8">
        <f t="shared" si="37"/>
        <v>1.7925925925925932E-3</v>
      </c>
      <c r="AL487" s="8">
        <f t="shared" ref="AL487:BA487" si="38">12*$C$471*$C$471*(1-$C$473)*(1-$C$473)*POWER($C$473+AL479*(1-$C$473),2)</f>
        <v>1.8750000000000001E-3</v>
      </c>
      <c r="AM487" s="8">
        <f t="shared" si="38"/>
        <v>1.9592592592592604E-3</v>
      </c>
      <c r="AN487" s="8">
        <f t="shared" si="38"/>
        <v>2.045370370370371E-3</v>
      </c>
      <c r="AO487" s="8">
        <f t="shared" si="38"/>
        <v>2.1333333333333339E-3</v>
      </c>
      <c r="AP487" s="8">
        <f t="shared" si="38"/>
        <v>2.2231481481481481E-3</v>
      </c>
      <c r="AQ487" s="8">
        <f t="shared" si="38"/>
        <v>2.3148148148148147E-3</v>
      </c>
      <c r="AR487" s="8">
        <f t="shared" si="38"/>
        <v>2.4083333333333339E-3</v>
      </c>
      <c r="AS487" s="8">
        <f t="shared" si="38"/>
        <v>2.5037037037037042E-3</v>
      </c>
      <c r="AT487" s="8">
        <f t="shared" si="38"/>
        <v>2.6009259259259258E-3</v>
      </c>
      <c r="AU487" s="8">
        <f t="shared" si="38"/>
        <v>2.700000000000001E-3</v>
      </c>
      <c r="AV487" s="8">
        <f t="shared" si="38"/>
        <v>2.8009259259259263E-3</v>
      </c>
      <c r="AW487" s="8">
        <f t="shared" si="38"/>
        <v>2.9037037037037039E-3</v>
      </c>
      <c r="AX487" s="8">
        <f t="shared" si="38"/>
        <v>3.0083333333333333E-3</v>
      </c>
      <c r="AY487" s="8">
        <f t="shared" si="38"/>
        <v>3.1148148148148155E-3</v>
      </c>
      <c r="AZ487" s="8">
        <f t="shared" si="38"/>
        <v>3.223148148148149E-3</v>
      </c>
      <c r="BA487" s="8">
        <f t="shared" si="38"/>
        <v>3.3333333333333335E-3</v>
      </c>
    </row>
    <row r="488" spans="2:58" x14ac:dyDescent="0.25">
      <c r="E488" s="8"/>
      <c r="F488" s="8"/>
      <c r="G488" s="8"/>
      <c r="H488" s="8"/>
      <c r="I488" s="8"/>
      <c r="J488" s="8"/>
      <c r="K488" s="8"/>
      <c r="L488" s="8"/>
      <c r="M488" s="8"/>
      <c r="N488" s="22"/>
      <c r="P488" s="22"/>
      <c r="R488" s="22"/>
    </row>
    <row r="489" spans="2:58" x14ac:dyDescent="0.25">
      <c r="E489" s="4"/>
      <c r="G489" s="4"/>
      <c r="I489" s="4"/>
      <c r="K489" s="4"/>
      <c r="M489" s="4"/>
      <c r="O489" s="4"/>
      <c r="BF489" s="4"/>
    </row>
    <row r="490" spans="2:58" x14ac:dyDescent="0.25">
      <c r="E490" s="4"/>
      <c r="G490" s="4"/>
      <c r="I490" s="4"/>
      <c r="K490" s="4"/>
      <c r="M490" s="4"/>
      <c r="O490" s="4"/>
      <c r="BF490" s="4"/>
    </row>
    <row r="491" spans="2:58" x14ac:dyDescent="0.25">
      <c r="C491" s="23" t="s">
        <v>121</v>
      </c>
      <c r="D491" s="23" t="s">
        <v>1</v>
      </c>
      <c r="E491" s="23" t="s">
        <v>2</v>
      </c>
      <c r="F491" s="23" t="s">
        <v>3</v>
      </c>
      <c r="G491" s="23" t="s">
        <v>4</v>
      </c>
      <c r="H491" s="23" t="s">
        <v>5</v>
      </c>
      <c r="I491" s="23" t="s">
        <v>6</v>
      </c>
      <c r="J491" s="23" t="s">
        <v>7</v>
      </c>
      <c r="K491" s="23" t="s">
        <v>8</v>
      </c>
      <c r="L491" s="23" t="s">
        <v>10</v>
      </c>
      <c r="M491" s="23" t="s">
        <v>11</v>
      </c>
      <c r="N491" s="23" t="s">
        <v>12</v>
      </c>
      <c r="O491" s="23" t="s">
        <v>13</v>
      </c>
      <c r="P491" s="23" t="s">
        <v>16</v>
      </c>
      <c r="Q491" s="23" t="s">
        <v>17</v>
      </c>
      <c r="R491" s="23" t="s">
        <v>18</v>
      </c>
      <c r="S491" s="23" t="s">
        <v>93</v>
      </c>
      <c r="T491" s="23" t="s">
        <v>95</v>
      </c>
      <c r="U491" s="23" t="s">
        <v>97</v>
      </c>
      <c r="V491" s="23" t="s">
        <v>99</v>
      </c>
      <c r="W491" s="23" t="s">
        <v>123</v>
      </c>
      <c r="X491" s="23" t="s">
        <v>126</v>
      </c>
      <c r="Y491" s="23" t="s">
        <v>127</v>
      </c>
      <c r="Z491" s="23" t="s">
        <v>128</v>
      </c>
      <c r="AA491" s="23" t="s">
        <v>129</v>
      </c>
      <c r="AB491" s="23" t="s">
        <v>130</v>
      </c>
      <c r="AC491" s="23" t="s">
        <v>131</v>
      </c>
      <c r="AD491" s="23" t="s">
        <v>132</v>
      </c>
      <c r="AE491" s="23" t="s">
        <v>133</v>
      </c>
      <c r="AF491" s="23" t="s">
        <v>145</v>
      </c>
      <c r="AG491" s="23" t="s">
        <v>146</v>
      </c>
      <c r="AH491" s="23" t="s">
        <v>147</v>
      </c>
      <c r="AI491" s="23" t="s">
        <v>148</v>
      </c>
      <c r="AJ491" s="23" t="s">
        <v>149</v>
      </c>
      <c r="AK491" s="23" t="s">
        <v>150</v>
      </c>
      <c r="AL491" s="23" t="s">
        <v>151</v>
      </c>
      <c r="AM491" s="23" t="s">
        <v>152</v>
      </c>
      <c r="AN491" s="23" t="s">
        <v>164</v>
      </c>
      <c r="AO491" s="23" t="s">
        <v>165</v>
      </c>
      <c r="AP491" s="23" t="s">
        <v>166</v>
      </c>
      <c r="AQ491" s="23" t="s">
        <v>167</v>
      </c>
      <c r="AR491" s="23" t="s">
        <v>168</v>
      </c>
      <c r="AS491" s="23" t="s">
        <v>169</v>
      </c>
      <c r="AT491" s="23" t="s">
        <v>170</v>
      </c>
      <c r="AU491" s="23" t="s">
        <v>171</v>
      </c>
      <c r="AV491" s="23" t="s">
        <v>172</v>
      </c>
      <c r="AW491" s="23" t="s">
        <v>173</v>
      </c>
      <c r="AX491" s="23" t="s">
        <v>174</v>
      </c>
      <c r="AY491" s="23" t="s">
        <v>175</v>
      </c>
      <c r="AZ491" s="23" t="s">
        <v>176</v>
      </c>
      <c r="BA491" s="23" t="s">
        <v>177</v>
      </c>
      <c r="BB491" s="23" t="s">
        <v>178</v>
      </c>
      <c r="BC491" s="23" t="s">
        <v>179</v>
      </c>
    </row>
    <row r="492" spans="2:58" x14ac:dyDescent="0.25">
      <c r="B492" s="2" t="s">
        <v>48</v>
      </c>
      <c r="C492" s="8">
        <f>E481-E484-E487/12</f>
        <v>1.0555555555555561E-3</v>
      </c>
      <c r="D492" s="8">
        <f>-4*E481+2*E484+4/3*E487</f>
        <v>-5.1555555555555582E-3</v>
      </c>
      <c r="E492" s="8">
        <f>6*E481-5/2*E487</f>
        <v>9.2666666666666713E-3</v>
      </c>
      <c r="F492" s="8">
        <f>-4*E481-2*E484+4/3*E487</f>
        <v>-7.2888888888888925E-3</v>
      </c>
      <c r="G492" s="8">
        <f>E481+E484-E487/12</f>
        <v>2.1222222222222233E-3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  <c r="BA492" s="8">
        <v>0</v>
      </c>
      <c r="BB492" s="8">
        <v>0</v>
      </c>
      <c r="BC492" s="8">
        <v>0</v>
      </c>
      <c r="BF492" s="8">
        <v>1</v>
      </c>
    </row>
    <row r="493" spans="2:58" x14ac:dyDescent="0.25">
      <c r="B493" s="2" t="s">
        <v>50</v>
      </c>
      <c r="C493" s="8">
        <v>0</v>
      </c>
      <c r="D493" s="8">
        <f>F481-F484-F487/12</f>
        <v>1.5126543209876544E-3</v>
      </c>
      <c r="E493" s="8">
        <f>-4*F481+2*F484+4/3*F487</f>
        <v>-7.2503086419753093E-3</v>
      </c>
      <c r="F493" s="8">
        <f>6*F481-5/2*F487</f>
        <v>1.2831481481481482E-2</v>
      </c>
      <c r="G493" s="8">
        <f>-4*F481-2*F484+4/3*F487</f>
        <v>-9.9626543209876545E-3</v>
      </c>
      <c r="H493" s="8">
        <f>F481+F484-F487/12</f>
        <v>2.8688271604938274E-3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  <c r="BA493" s="8">
        <v>0</v>
      </c>
      <c r="BB493" s="8">
        <v>0</v>
      </c>
      <c r="BC493" s="8">
        <v>0</v>
      </c>
      <c r="BF493" s="8">
        <v>1</v>
      </c>
    </row>
    <row r="494" spans="2:58" x14ac:dyDescent="0.25">
      <c r="B494" s="2" t="s">
        <v>52</v>
      </c>
      <c r="C494" s="8">
        <v>0</v>
      </c>
      <c r="D494" s="8">
        <v>0</v>
      </c>
      <c r="E494" s="8">
        <f>G481-G484-G487/12</f>
        <v>2.1021604938271606E-3</v>
      </c>
      <c r="F494" s="8">
        <f>-4*G481+2*G484+4/3*G487</f>
        <v>-9.9209876543209907E-3</v>
      </c>
      <c r="G494" s="8">
        <f>6*G481-5/2*G487</f>
        <v>1.7331481481481486E-2</v>
      </c>
      <c r="H494" s="8">
        <f>-4*G481-2*G484+4/3*G487</f>
        <v>-1.3308641975308644E-2</v>
      </c>
      <c r="I494" s="8">
        <f>G481+G484-G487/12</f>
        <v>3.7959876543209882E-3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  <c r="BA494" s="8">
        <v>0</v>
      </c>
      <c r="BB494" s="8">
        <v>0</v>
      </c>
      <c r="BC494" s="8">
        <v>0</v>
      </c>
      <c r="BF494" s="8">
        <v>1</v>
      </c>
    </row>
    <row r="495" spans="2:58" x14ac:dyDescent="0.25">
      <c r="B495" s="2" t="s">
        <v>54</v>
      </c>
      <c r="C495" s="8">
        <v>0</v>
      </c>
      <c r="D495" s="8">
        <v>0</v>
      </c>
      <c r="E495" s="8">
        <v>0</v>
      </c>
      <c r="F495" s="8">
        <f>H481-H484-H487/12</f>
        <v>2.8472222222222223E-3</v>
      </c>
      <c r="G495" s="8">
        <f>-4*H481+2*H484+4/3*H487</f>
        <v>-1.3263888888888889E-2</v>
      </c>
      <c r="H495" s="8">
        <f>6*H481-5/2*H487</f>
        <v>2.2916666666666665E-2</v>
      </c>
      <c r="I495" s="8">
        <f>-4*H481-2*H484+4/3*H487</f>
        <v>-1.7430555555555557E-2</v>
      </c>
      <c r="J495" s="8">
        <f>H481+H484-H487/12</f>
        <v>4.9305555555555552E-3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  <c r="BA495" s="8">
        <v>0</v>
      </c>
      <c r="BB495" s="8">
        <v>0</v>
      </c>
      <c r="BC495" s="8">
        <v>0</v>
      </c>
      <c r="BF495" s="8">
        <v>1</v>
      </c>
    </row>
    <row r="496" spans="2:58" x14ac:dyDescent="0.25">
      <c r="B496" s="2" t="s">
        <v>56</v>
      </c>
      <c r="C496" s="8">
        <v>0</v>
      </c>
      <c r="D496" s="8">
        <v>0</v>
      </c>
      <c r="E496" s="8">
        <v>0</v>
      </c>
      <c r="F496" s="8">
        <v>0</v>
      </c>
      <c r="G496" s="8">
        <f>I481-I484-I487/12</f>
        <v>3.7728395061728394E-3</v>
      </c>
      <c r="H496" s="8">
        <f>-4*I481+2*I484+4/3*I487</f>
        <v>-1.7382716049382716E-2</v>
      </c>
      <c r="I496" s="8">
        <f>6*I481-5/2*I487</f>
        <v>2.9748148148148149E-2</v>
      </c>
      <c r="J496" s="8">
        <f>-4*I481-2*I484+4/3*I487</f>
        <v>-2.2439506172839508E-2</v>
      </c>
      <c r="K496" s="8">
        <f>I481+I484-I487/12</f>
        <v>6.3012345679012349E-3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  <c r="BA496" s="8">
        <v>0</v>
      </c>
      <c r="BB496" s="8">
        <v>0</v>
      </c>
      <c r="BC496" s="8">
        <v>0</v>
      </c>
      <c r="BF496" s="8">
        <v>1</v>
      </c>
    </row>
    <row r="497" spans="2:58" x14ac:dyDescent="0.25">
      <c r="B497" s="2" t="s">
        <v>58</v>
      </c>
      <c r="C497" s="8">
        <v>0</v>
      </c>
      <c r="D497" s="8">
        <v>0</v>
      </c>
      <c r="E497" s="8">
        <v>0</v>
      </c>
      <c r="F497" s="8">
        <v>0</v>
      </c>
      <c r="G497" s="8">
        <v>0</v>
      </c>
      <c r="H497" s="8">
        <f>J481-J484-J487/12</f>
        <v>4.9058641975308617E-3</v>
      </c>
      <c r="I497" s="8">
        <f>-4*J481+2*J484+4/3*J487</f>
        <v>-2.2388580246913575E-2</v>
      </c>
      <c r="J497" s="8">
        <f>6*J481-5/2*J487</f>
        <v>3.7998148148148142E-2</v>
      </c>
      <c r="K497" s="8">
        <f>-4*J481-2*J484+4/3*J487</f>
        <v>-2.8454012345679004E-2</v>
      </c>
      <c r="L497" s="8">
        <f>J481+J484-J487/12</f>
        <v>7.938580246913577E-3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  <c r="BA497" s="8">
        <v>0</v>
      </c>
      <c r="BB497" s="8">
        <v>0</v>
      </c>
      <c r="BC497" s="8">
        <v>0</v>
      </c>
      <c r="BF497" s="8">
        <v>1</v>
      </c>
    </row>
    <row r="498" spans="2:58" x14ac:dyDescent="0.25">
      <c r="B498" s="2" t="s">
        <v>60</v>
      </c>
      <c r="C498" s="8">
        <v>0</v>
      </c>
      <c r="D498" s="8">
        <v>0</v>
      </c>
      <c r="E498" s="8">
        <v>0</v>
      </c>
      <c r="F498" s="8">
        <v>0</v>
      </c>
      <c r="G498" s="8">
        <v>0</v>
      </c>
      <c r="H498" s="8">
        <v>0</v>
      </c>
      <c r="I498" s="8">
        <f>K481-K484-K487/12</f>
        <v>6.2750000000000045E-3</v>
      </c>
      <c r="J498" s="8">
        <f>-4*K481+2*K484+4/3*K487</f>
        <v>-2.8400000000000016E-2</v>
      </c>
      <c r="K498" s="8">
        <f>6*K481-5/2*K487</f>
        <v>4.7850000000000031E-2</v>
      </c>
      <c r="L498" s="8">
        <f>-4*K481-2*K484+4/3*K487</f>
        <v>-3.5600000000000021E-2</v>
      </c>
      <c r="M498" s="8">
        <f>K481+K484-K487/12</f>
        <v>9.8750000000000053E-3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  <c r="BA498" s="8">
        <v>0</v>
      </c>
      <c r="BB498" s="8">
        <v>0</v>
      </c>
      <c r="BC498" s="8">
        <v>0</v>
      </c>
      <c r="BF498" s="8">
        <v>1</v>
      </c>
    </row>
    <row r="499" spans="2:58" x14ac:dyDescent="0.25">
      <c r="B499" s="2" t="s">
        <v>62</v>
      </c>
      <c r="C499" s="8">
        <v>0</v>
      </c>
      <c r="D499" s="8">
        <v>0</v>
      </c>
      <c r="E499" s="8">
        <v>0</v>
      </c>
      <c r="F499" s="8">
        <v>0</v>
      </c>
      <c r="G499" s="8">
        <v>0</v>
      </c>
      <c r="H499" s="8">
        <v>0</v>
      </c>
      <c r="I499" s="8">
        <v>0</v>
      </c>
      <c r="J499" s="8">
        <f>L481-L484-L487/12</f>
        <v>7.9108024691358064E-3</v>
      </c>
      <c r="K499" s="8">
        <f>-4*L481+2*L484+4/3*L487</f>
        <v>-3.5542901234567915E-2</v>
      </c>
      <c r="L499" s="8">
        <f>6*L481-5/2*L487</f>
        <v>5.9498148148148168E-2</v>
      </c>
      <c r="M499" s="8">
        <f>-4*L481-2*L484+4/3*L487</f>
        <v>-4.4010802469135822E-2</v>
      </c>
      <c r="N499" s="8">
        <f>L481+L484-L487/12</f>
        <v>1.2144753086419756E-2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  <c r="BA499" s="8">
        <v>0</v>
      </c>
      <c r="BB499" s="8">
        <v>0</v>
      </c>
      <c r="BC499" s="8">
        <v>0</v>
      </c>
      <c r="BF499" s="8">
        <v>1</v>
      </c>
    </row>
    <row r="500" spans="2:58" x14ac:dyDescent="0.25">
      <c r="B500" s="2" t="s">
        <v>64</v>
      </c>
      <c r="C500" s="8">
        <v>0</v>
      </c>
      <c r="D500" s="8">
        <v>0</v>
      </c>
      <c r="E500" s="8">
        <v>0</v>
      </c>
      <c r="F500" s="8">
        <v>0</v>
      </c>
      <c r="G500" s="8">
        <v>0</v>
      </c>
      <c r="H500" s="8">
        <v>0</v>
      </c>
      <c r="I500" s="8">
        <v>0</v>
      </c>
      <c r="J500" s="8">
        <v>0</v>
      </c>
      <c r="K500" s="8">
        <f>M481-M484-M487/12</f>
        <v>9.845679012345683E-3</v>
      </c>
      <c r="L500" s="8">
        <f>-4*M481+2*M484+4/3*M487</f>
        <v>-4.3950617283950631E-2</v>
      </c>
      <c r="M500" s="8">
        <f>6*M481-5/2*M487</f>
        <v>7.314814814814817E-2</v>
      </c>
      <c r="N500" s="8">
        <f>-4*M481-2*M484+4/3*M487</f>
        <v>-5.3827160493827179E-2</v>
      </c>
      <c r="O500" s="8">
        <f>M481+M484-M487/12</f>
        <v>1.4783950617283957E-2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  <c r="BA500" s="8">
        <v>0</v>
      </c>
      <c r="BB500" s="8">
        <v>0</v>
      </c>
      <c r="BC500" s="8">
        <v>0</v>
      </c>
      <c r="BF500" s="8">
        <v>1</v>
      </c>
    </row>
    <row r="501" spans="2:58" x14ac:dyDescent="0.25">
      <c r="B501" s="2" t="s">
        <v>85</v>
      </c>
      <c r="C501" s="8">
        <v>0</v>
      </c>
      <c r="D501" s="8">
        <v>0</v>
      </c>
      <c r="E501" s="8">
        <v>0</v>
      </c>
      <c r="F501" s="8">
        <v>0</v>
      </c>
      <c r="G501" s="8">
        <v>0</v>
      </c>
      <c r="H501" s="8">
        <v>0</v>
      </c>
      <c r="I501" s="8">
        <v>0</v>
      </c>
      <c r="J501" s="8">
        <v>0</v>
      </c>
      <c r="K501" s="8">
        <v>0</v>
      </c>
      <c r="L501" s="8">
        <f>N481-N484-N487/12</f>
        <v>1.2113888888888893E-2</v>
      </c>
      <c r="M501" s="8">
        <f>-4*N481+2*N484+4/3*N487</f>
        <v>-5.376388888888891E-2</v>
      </c>
      <c r="N501" s="8">
        <f>6*N481-5/2*N487</f>
        <v>8.9016666666666702E-2</v>
      </c>
      <c r="O501" s="8">
        <f>-4*N481-2*N484+4/3*N487</f>
        <v>-6.519722222222224E-2</v>
      </c>
      <c r="P501" s="8">
        <f>N481+N484-N487/12</f>
        <v>1.7830555555555561E-2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  <c r="BA501" s="8">
        <v>0</v>
      </c>
      <c r="BB501" s="8">
        <v>0</v>
      </c>
      <c r="BC501" s="8">
        <v>0</v>
      </c>
      <c r="BF501" s="8">
        <v>1</v>
      </c>
    </row>
    <row r="502" spans="2:58" x14ac:dyDescent="0.25">
      <c r="B502" s="2" t="s">
        <v>87</v>
      </c>
      <c r="C502" s="8">
        <v>0</v>
      </c>
      <c r="D502" s="8">
        <v>0</v>
      </c>
      <c r="E502" s="8">
        <v>0</v>
      </c>
      <c r="F502" s="8">
        <v>0</v>
      </c>
      <c r="G502" s="8">
        <v>0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8">
        <f>O481-O484-O487/12</f>
        <v>1.4751543209876553E-2</v>
      </c>
      <c r="N502" s="8">
        <f>-4*O481+2*O484+4/3*O487</f>
        <v>-6.5130864197530905E-2</v>
      </c>
      <c r="O502" s="8">
        <f>6*O481-5/2*O487</f>
        <v>0.10733148148148154</v>
      </c>
      <c r="P502" s="8">
        <f>-4*O481-2*O484+4/3*O487</f>
        <v>-7.8276543209876578E-2</v>
      </c>
      <c r="Q502" s="8">
        <f>O481+O484-O487/12</f>
        <v>2.1324382716049396E-2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8">
        <v>0</v>
      </c>
      <c r="BA502" s="8">
        <v>0</v>
      </c>
      <c r="BB502" s="8">
        <v>0</v>
      </c>
      <c r="BC502" s="8">
        <v>0</v>
      </c>
      <c r="BF502" s="8">
        <v>1</v>
      </c>
    </row>
    <row r="503" spans="2:58" x14ac:dyDescent="0.25">
      <c r="B503" s="2" t="s">
        <v>89</v>
      </c>
      <c r="C503" s="8">
        <v>0</v>
      </c>
      <c r="D503" s="8">
        <v>0</v>
      </c>
      <c r="E503" s="8">
        <v>0</v>
      </c>
      <c r="F503" s="8">
        <v>0</v>
      </c>
      <c r="G503" s="8">
        <v>0</v>
      </c>
      <c r="H503" s="8">
        <v>0</v>
      </c>
      <c r="I503" s="8">
        <v>0</v>
      </c>
      <c r="J503" s="8">
        <v>0</v>
      </c>
      <c r="K503" s="8">
        <v>0</v>
      </c>
      <c r="L503" s="8">
        <v>0</v>
      </c>
      <c r="M503" s="8">
        <v>0</v>
      </c>
      <c r="N503" s="8">
        <f>P481-P484-P487/12</f>
        <v>1.779660493827161E-2</v>
      </c>
      <c r="O503" s="8">
        <f>-4*P481+2*P484+4/3*P487</f>
        <v>-7.8207098765432109E-2</v>
      </c>
      <c r="P503" s="8">
        <f>6*P481-5/2*P487</f>
        <v>0.12833148148148152</v>
      </c>
      <c r="Q503" s="8">
        <f>-4*P481-2*P484+4/3*P487</f>
        <v>-9.3228086419753109E-2</v>
      </c>
      <c r="R503" s="8">
        <f>P481+P484-P487/12</f>
        <v>2.5307098765432103E-2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0</v>
      </c>
      <c r="AJ503" s="8">
        <v>0</v>
      </c>
      <c r="AK503" s="8">
        <v>0</v>
      </c>
      <c r="AL503" s="8">
        <v>0</v>
      </c>
      <c r="AM503" s="8">
        <v>0</v>
      </c>
      <c r="AN503" s="8">
        <v>0</v>
      </c>
      <c r="AO503" s="8">
        <v>0</v>
      </c>
      <c r="AP503" s="8">
        <v>0</v>
      </c>
      <c r="AQ503" s="8">
        <v>0</v>
      </c>
      <c r="AR503" s="8">
        <v>0</v>
      </c>
      <c r="AS503" s="8">
        <v>0</v>
      </c>
      <c r="AT503" s="8">
        <v>0</v>
      </c>
      <c r="AU503" s="8">
        <v>0</v>
      </c>
      <c r="AV503" s="8">
        <v>0</v>
      </c>
      <c r="AW503" s="8">
        <v>0</v>
      </c>
      <c r="AX503" s="8">
        <v>0</v>
      </c>
      <c r="AY503" s="8">
        <v>0</v>
      </c>
      <c r="AZ503" s="8">
        <v>0</v>
      </c>
      <c r="BA503" s="8">
        <v>0</v>
      </c>
      <c r="BB503" s="8">
        <v>0</v>
      </c>
      <c r="BC503" s="8">
        <v>0</v>
      </c>
      <c r="BF503" s="8">
        <v>1</v>
      </c>
    </row>
    <row r="504" spans="2:58" x14ac:dyDescent="0.25">
      <c r="B504" s="2" t="s">
        <v>91</v>
      </c>
      <c r="C504" s="8">
        <v>0</v>
      </c>
      <c r="D504" s="8">
        <v>0</v>
      </c>
      <c r="E504" s="8">
        <v>0</v>
      </c>
      <c r="F504" s="8">
        <v>0</v>
      </c>
      <c r="G504" s="8">
        <v>0</v>
      </c>
      <c r="H504" s="8">
        <v>0</v>
      </c>
      <c r="I504" s="8">
        <v>0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f>Q481-Q484-Q487/12</f>
        <v>2.1288888888888899E-2</v>
      </c>
      <c r="P504" s="8">
        <f>-4*Q481+2*Q484+4/3*Q487</f>
        <v>-9.3155555555555603E-2</v>
      </c>
      <c r="Q504" s="8">
        <f>6*Q481-5/2*Q487</f>
        <v>0.15226666666666674</v>
      </c>
      <c r="R504" s="8">
        <f>-4*Q481-2*Q484+4/3*Q487</f>
        <v>-0.11022222222222228</v>
      </c>
      <c r="S504" s="8">
        <f>Q481+Q484-Q487/12</f>
        <v>2.9822222222222236E-2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0</v>
      </c>
      <c r="AJ504" s="8">
        <v>0</v>
      </c>
      <c r="AK504" s="8">
        <v>0</v>
      </c>
      <c r="AL504" s="8">
        <v>0</v>
      </c>
      <c r="AM504" s="8">
        <v>0</v>
      </c>
      <c r="AN504" s="8">
        <v>0</v>
      </c>
      <c r="AO504" s="8">
        <v>0</v>
      </c>
      <c r="AP504" s="8">
        <v>0</v>
      </c>
      <c r="AQ504" s="8">
        <v>0</v>
      </c>
      <c r="AR504" s="8">
        <v>0</v>
      </c>
      <c r="AS504" s="8">
        <v>0</v>
      </c>
      <c r="AT504" s="8">
        <v>0</v>
      </c>
      <c r="AU504" s="8">
        <v>0</v>
      </c>
      <c r="AV504" s="8">
        <v>0</v>
      </c>
      <c r="AW504" s="8">
        <v>0</v>
      </c>
      <c r="AX504" s="8">
        <v>0</v>
      </c>
      <c r="AY504" s="8">
        <v>0</v>
      </c>
      <c r="AZ504" s="8">
        <v>0</v>
      </c>
      <c r="BA504" s="8">
        <v>0</v>
      </c>
      <c r="BB504" s="8">
        <v>0</v>
      </c>
      <c r="BC504" s="8">
        <v>0</v>
      </c>
      <c r="BF504" s="8">
        <v>1</v>
      </c>
    </row>
    <row r="505" spans="2:58" x14ac:dyDescent="0.25">
      <c r="B505" s="2" t="s">
        <v>101</v>
      </c>
      <c r="C505" s="8">
        <v>0</v>
      </c>
      <c r="D505" s="8">
        <v>0</v>
      </c>
      <c r="E505" s="8">
        <v>0</v>
      </c>
      <c r="F505" s="8">
        <v>0</v>
      </c>
      <c r="G505" s="8">
        <v>0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f>R481-R484-R487/12</f>
        <v>2.527006172839507E-2</v>
      </c>
      <c r="Q505" s="8">
        <f>-4*R481+2*R484+4/3*R487</f>
        <v>-0.11014660493827164</v>
      </c>
      <c r="R505" s="8">
        <f>6*R481-5/2*R487</f>
        <v>0.1793981481481482</v>
      </c>
      <c r="S505" s="8">
        <f>-4*R481-2*R484+4/3*R487</f>
        <v>-0.12943672839506176</v>
      </c>
      <c r="T505" s="8">
        <f>R481+R484-R487/12</f>
        <v>3.491512345679014E-2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0</v>
      </c>
      <c r="AJ505" s="8">
        <v>0</v>
      </c>
      <c r="AK505" s="8">
        <v>0</v>
      </c>
      <c r="AL505" s="8">
        <v>0</v>
      </c>
      <c r="AM505" s="8">
        <v>0</v>
      </c>
      <c r="AN505" s="8">
        <v>0</v>
      </c>
      <c r="AO505" s="8">
        <v>0</v>
      </c>
      <c r="AP505" s="8">
        <v>0</v>
      </c>
      <c r="AQ505" s="8">
        <v>0</v>
      </c>
      <c r="AR505" s="8">
        <v>0</v>
      </c>
      <c r="AS505" s="8">
        <v>0</v>
      </c>
      <c r="AT505" s="8">
        <v>0</v>
      </c>
      <c r="AU505" s="8">
        <v>0</v>
      </c>
      <c r="AV505" s="8">
        <v>0</v>
      </c>
      <c r="AW505" s="8">
        <v>0</v>
      </c>
      <c r="AX505" s="8">
        <v>0</v>
      </c>
      <c r="AY505" s="8">
        <v>0</v>
      </c>
      <c r="AZ505" s="8">
        <v>0</v>
      </c>
      <c r="BA505" s="8">
        <v>0</v>
      </c>
      <c r="BB505" s="8">
        <v>0</v>
      </c>
      <c r="BC505" s="8">
        <v>0</v>
      </c>
      <c r="BF505" s="8">
        <v>1</v>
      </c>
    </row>
    <row r="506" spans="2:58" x14ac:dyDescent="0.25">
      <c r="B506" s="2" t="s">
        <v>103</v>
      </c>
      <c r="C506" s="8">
        <v>0</v>
      </c>
      <c r="D506" s="8">
        <v>0</v>
      </c>
      <c r="E506" s="8">
        <v>0</v>
      </c>
      <c r="F506" s="8">
        <v>0</v>
      </c>
      <c r="G506" s="8">
        <v>0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f>S481-S484-S487/12</f>
        <v>2.9783641975308642E-2</v>
      </c>
      <c r="R506" s="8">
        <f>-4*S481+2*S484+4/3*S487</f>
        <v>-0.12935802469135804</v>
      </c>
      <c r="S506" s="8">
        <f>6*S481-5/2*S487</f>
        <v>0.20999814814814816</v>
      </c>
      <c r="T506" s="8">
        <f>-4*S481-2*S484+4/3*S487</f>
        <v>-0.1510567901234568</v>
      </c>
      <c r="U506" s="8">
        <f>S481+S484-S487/12</f>
        <v>4.0633024691358023E-2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0</v>
      </c>
      <c r="AJ506" s="8">
        <v>0</v>
      </c>
      <c r="AK506" s="8">
        <v>0</v>
      </c>
      <c r="AL506" s="8">
        <v>0</v>
      </c>
      <c r="AM506" s="8">
        <v>0</v>
      </c>
      <c r="AN506" s="8">
        <v>0</v>
      </c>
      <c r="AO506" s="8">
        <v>0</v>
      </c>
      <c r="AP506" s="8">
        <v>0</v>
      </c>
      <c r="AQ506" s="8">
        <v>0</v>
      </c>
      <c r="AR506" s="8">
        <v>0</v>
      </c>
      <c r="AS506" s="8">
        <v>0</v>
      </c>
      <c r="AT506" s="8">
        <v>0</v>
      </c>
      <c r="AU506" s="8">
        <v>0</v>
      </c>
      <c r="AV506" s="8">
        <v>0</v>
      </c>
      <c r="AW506" s="8">
        <v>0</v>
      </c>
      <c r="AX506" s="8">
        <v>0</v>
      </c>
      <c r="AY506" s="8">
        <v>0</v>
      </c>
      <c r="AZ506" s="8">
        <v>0</v>
      </c>
      <c r="BA506" s="8">
        <v>0</v>
      </c>
      <c r="BB506" s="8">
        <v>0</v>
      </c>
      <c r="BC506" s="8">
        <v>0</v>
      </c>
      <c r="BF506" s="8">
        <v>1</v>
      </c>
    </row>
    <row r="507" spans="2:58" x14ac:dyDescent="0.25">
      <c r="B507" s="2" t="s">
        <v>105</v>
      </c>
      <c r="C507" s="8">
        <v>0</v>
      </c>
      <c r="D507" s="8">
        <v>0</v>
      </c>
      <c r="E507" s="8">
        <v>0</v>
      </c>
      <c r="F507" s="8">
        <v>0</v>
      </c>
      <c r="G507" s="8">
        <v>0</v>
      </c>
      <c r="H507" s="8">
        <v>0</v>
      </c>
      <c r="I507" s="8">
        <v>0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>
        <f>T481-T484-T487/12</f>
        <v>3.487500000000001E-2</v>
      </c>
      <c r="S507" s="8">
        <f>-4*T481+2*T484+4/3*T487</f>
        <v>-0.15097500000000003</v>
      </c>
      <c r="T507" s="8">
        <f>6*T481-5/2*T487</f>
        <v>0.24435000000000004</v>
      </c>
      <c r="U507" s="8">
        <f>-4*T481-2*T484+4/3*T487</f>
        <v>-0.17527500000000001</v>
      </c>
      <c r="V507" s="8">
        <f>T481+T484-T487/12</f>
        <v>4.7025000000000004E-2</v>
      </c>
      <c r="W507" s="8">
        <v>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0</v>
      </c>
      <c r="AJ507" s="8">
        <v>0</v>
      </c>
      <c r="AK507" s="8">
        <v>0</v>
      </c>
      <c r="AL507" s="8">
        <v>0</v>
      </c>
      <c r="AM507" s="8">
        <v>0</v>
      </c>
      <c r="AN507" s="8">
        <v>0</v>
      </c>
      <c r="AO507" s="8">
        <v>0</v>
      </c>
      <c r="AP507" s="8">
        <v>0</v>
      </c>
      <c r="AQ507" s="8">
        <v>0</v>
      </c>
      <c r="AR507" s="8">
        <v>0</v>
      </c>
      <c r="AS507" s="8">
        <v>0</v>
      </c>
      <c r="AT507" s="8">
        <v>0</v>
      </c>
      <c r="AU507" s="8">
        <v>0</v>
      </c>
      <c r="AV507" s="8">
        <v>0</v>
      </c>
      <c r="AW507" s="8">
        <v>0</v>
      </c>
      <c r="AX507" s="8">
        <v>0</v>
      </c>
      <c r="AY507" s="8">
        <v>0</v>
      </c>
      <c r="AZ507" s="8">
        <v>0</v>
      </c>
      <c r="BA507" s="8">
        <v>0</v>
      </c>
      <c r="BB507" s="8">
        <v>0</v>
      </c>
      <c r="BC507" s="8">
        <v>0</v>
      </c>
      <c r="BF507" s="8">
        <v>1</v>
      </c>
    </row>
    <row r="508" spans="2:58" x14ac:dyDescent="0.25">
      <c r="B508" s="2" t="s">
        <v>107</v>
      </c>
      <c r="C508" s="8">
        <v>0</v>
      </c>
      <c r="D508" s="8">
        <v>0</v>
      </c>
      <c r="E508" s="8">
        <v>0</v>
      </c>
      <c r="F508" s="8">
        <v>0</v>
      </c>
      <c r="G508" s="8">
        <v>0</v>
      </c>
      <c r="H508" s="8">
        <v>0</v>
      </c>
      <c r="I508" s="8">
        <v>0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>
        <v>0</v>
      </c>
      <c r="S508" s="8">
        <f>U481-U484-U487/12</f>
        <v>4.0591358024691368E-2</v>
      </c>
      <c r="T508" s="8">
        <f>-4*U481+2*U484+4/3*U487</f>
        <v>-0.17519012345679014</v>
      </c>
      <c r="U508" s="8">
        <f>6*U481-5/2*U487</f>
        <v>0.28274814814814819</v>
      </c>
      <c r="V508" s="8">
        <f>-4*U481-2*U484+4/3*U487</f>
        <v>-0.20229135802469139</v>
      </c>
      <c r="W508" s="8">
        <f>U481+U484-U487/12</f>
        <v>5.4141975308641982E-2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0</v>
      </c>
      <c r="AJ508" s="8">
        <v>0</v>
      </c>
      <c r="AK508" s="8">
        <v>0</v>
      </c>
      <c r="AL508" s="8">
        <v>0</v>
      </c>
      <c r="AM508" s="8">
        <v>0</v>
      </c>
      <c r="AN508" s="8">
        <v>0</v>
      </c>
      <c r="AO508" s="8">
        <v>0</v>
      </c>
      <c r="AP508" s="8">
        <v>0</v>
      </c>
      <c r="AQ508" s="8">
        <v>0</v>
      </c>
      <c r="AR508" s="8">
        <v>0</v>
      </c>
      <c r="AS508" s="8">
        <v>0</v>
      </c>
      <c r="AT508" s="8">
        <v>0</v>
      </c>
      <c r="AU508" s="8">
        <v>0</v>
      </c>
      <c r="AV508" s="8">
        <v>0</v>
      </c>
      <c r="AW508" s="8">
        <v>0</v>
      </c>
      <c r="AX508" s="8">
        <v>0</v>
      </c>
      <c r="AY508" s="8">
        <v>0</v>
      </c>
      <c r="AZ508" s="8">
        <v>0</v>
      </c>
      <c r="BA508" s="8">
        <v>0</v>
      </c>
      <c r="BB508" s="8">
        <v>0</v>
      </c>
      <c r="BC508" s="8">
        <v>0</v>
      </c>
      <c r="BF508" s="8">
        <v>1</v>
      </c>
    </row>
    <row r="509" spans="2:58" x14ac:dyDescent="0.25">
      <c r="B509" s="2" t="s">
        <v>134</v>
      </c>
      <c r="C509" s="8">
        <v>0</v>
      </c>
      <c r="D509" s="8">
        <v>0</v>
      </c>
      <c r="E509" s="8">
        <v>0</v>
      </c>
      <c r="F509" s="8">
        <v>0</v>
      </c>
      <c r="G509" s="8">
        <v>0</v>
      </c>
      <c r="H509" s="8">
        <v>0</v>
      </c>
      <c r="I509" s="8">
        <v>0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>
        <v>0</v>
      </c>
      <c r="S509" s="8">
        <v>0</v>
      </c>
      <c r="T509" s="8">
        <f>V481-V484-V487/12</f>
        <v>4.6981790123456803E-2</v>
      </c>
      <c r="U509" s="8">
        <f>-4*V481+2*V484+4/3*V487</f>
        <v>-0.20220339506172846</v>
      </c>
      <c r="V509" s="8">
        <f>6*V481-5/2*V487</f>
        <v>0.32549814814814826</v>
      </c>
      <c r="W509" s="8">
        <f>-4*V481-2*V484+4/3*V487</f>
        <v>-0.23231327160493837</v>
      </c>
      <c r="X509" s="8">
        <f>V481+V484-V487/12</f>
        <v>6.2036728395061753E-2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0</v>
      </c>
      <c r="AJ509" s="8">
        <v>0</v>
      </c>
      <c r="AK509" s="8">
        <v>0</v>
      </c>
      <c r="AL509" s="8">
        <v>0</v>
      </c>
      <c r="AM509" s="8">
        <v>0</v>
      </c>
      <c r="AN509" s="8">
        <v>0</v>
      </c>
      <c r="AO509" s="8">
        <v>0</v>
      </c>
      <c r="AP509" s="8">
        <v>0</v>
      </c>
      <c r="AQ509" s="8">
        <v>0</v>
      </c>
      <c r="AR509" s="8">
        <v>0</v>
      </c>
      <c r="AS509" s="8">
        <v>0</v>
      </c>
      <c r="AT509" s="8">
        <v>0</v>
      </c>
      <c r="AU509" s="8">
        <v>0</v>
      </c>
      <c r="AV509" s="8">
        <v>0</v>
      </c>
      <c r="AW509" s="8">
        <v>0</v>
      </c>
      <c r="AX509" s="8">
        <v>0</v>
      </c>
      <c r="AY509" s="8">
        <v>0</v>
      </c>
      <c r="AZ509" s="8">
        <v>0</v>
      </c>
      <c r="BA509" s="8">
        <v>0</v>
      </c>
      <c r="BB509" s="8">
        <v>0</v>
      </c>
      <c r="BC509" s="8">
        <v>0</v>
      </c>
      <c r="BF509" s="8">
        <v>1</v>
      </c>
    </row>
    <row r="510" spans="2:58" x14ac:dyDescent="0.25">
      <c r="B510" s="2" t="s">
        <v>135</v>
      </c>
      <c r="C510" s="8">
        <v>0</v>
      </c>
      <c r="D510" s="8">
        <v>0</v>
      </c>
      <c r="E510" s="8">
        <v>0</v>
      </c>
      <c r="F510" s="8">
        <v>0</v>
      </c>
      <c r="G510" s="8">
        <v>0</v>
      </c>
      <c r="H510" s="8">
        <v>0</v>
      </c>
      <c r="I510" s="8">
        <v>0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>
        <v>0</v>
      </c>
      <c r="S510" s="8">
        <v>0</v>
      </c>
      <c r="T510" s="8">
        <v>0</v>
      </c>
      <c r="U510" s="8">
        <f>W481-W484-W487/12</f>
        <v>5.4097222222222227E-2</v>
      </c>
      <c r="V510" s="8">
        <f>-4*W481+2*W484+4/3*W487</f>
        <v>-0.23222222222222222</v>
      </c>
      <c r="W510" s="8">
        <f>6*W481-5/2*W487</f>
        <v>0.37291666666666667</v>
      </c>
      <c r="X510" s="8">
        <f>-4*W481-2*W484+4/3*W487</f>
        <v>-0.26555555555555554</v>
      </c>
      <c r="Y510" s="8">
        <f>W481+W484-W487/12</f>
        <v>7.076388888888889E-2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0</v>
      </c>
      <c r="AJ510" s="8">
        <v>0</v>
      </c>
      <c r="AK510" s="8">
        <v>0</v>
      </c>
      <c r="AL510" s="8">
        <v>0</v>
      </c>
      <c r="AM510" s="8">
        <v>0</v>
      </c>
      <c r="AN510" s="8">
        <v>0</v>
      </c>
      <c r="AO510" s="8">
        <v>0</v>
      </c>
      <c r="AP510" s="8">
        <v>0</v>
      </c>
      <c r="AQ510" s="8">
        <v>0</v>
      </c>
      <c r="AR510" s="8">
        <v>0</v>
      </c>
      <c r="AS510" s="8">
        <v>0</v>
      </c>
      <c r="AT510" s="8">
        <v>0</v>
      </c>
      <c r="AU510" s="8">
        <v>0</v>
      </c>
      <c r="AV510" s="8">
        <v>0</v>
      </c>
      <c r="AW510" s="8">
        <v>0</v>
      </c>
      <c r="AX510" s="8">
        <v>0</v>
      </c>
      <c r="AY510" s="8">
        <v>0</v>
      </c>
      <c r="AZ510" s="8">
        <v>0</v>
      </c>
      <c r="BA510" s="8">
        <v>0</v>
      </c>
      <c r="BB510" s="8">
        <v>0</v>
      </c>
      <c r="BC510" s="8">
        <v>0</v>
      </c>
      <c r="BF510" s="8">
        <v>1</v>
      </c>
    </row>
    <row r="511" spans="2:58" x14ac:dyDescent="0.25">
      <c r="B511" s="2" t="s">
        <v>136</v>
      </c>
      <c r="C511" s="8">
        <v>0</v>
      </c>
      <c r="D511" s="8">
        <v>0</v>
      </c>
      <c r="E511" s="8">
        <v>0</v>
      </c>
      <c r="F511" s="8">
        <v>0</v>
      </c>
      <c r="G511" s="8">
        <v>0</v>
      </c>
      <c r="H511" s="8">
        <v>0</v>
      </c>
      <c r="I511" s="8">
        <v>0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>
        <v>0</v>
      </c>
      <c r="S511" s="8">
        <v>0</v>
      </c>
      <c r="T511" s="8">
        <v>0</v>
      </c>
      <c r="U511" s="8">
        <v>0</v>
      </c>
      <c r="V511" s="8">
        <f>X481-X484-X487/12</f>
        <v>6.1990432098765397E-2</v>
      </c>
      <c r="W511" s="8">
        <f>-4*X481+2*X484+4/3*X487</f>
        <v>-0.26546141975308624</v>
      </c>
      <c r="X511" s="8">
        <f>6*X481-5/2*X487</f>
        <v>0.42533148148148126</v>
      </c>
      <c r="Y511" s="8">
        <f>-4*X481-2*X484+4/3*X487</f>
        <v>-0.30224043209876528</v>
      </c>
      <c r="Z511" s="8">
        <f>X481+X484-X487/12</f>
        <v>8.0379938271604889E-2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0</v>
      </c>
      <c r="AJ511" s="8">
        <v>0</v>
      </c>
      <c r="AK511" s="8">
        <v>0</v>
      </c>
      <c r="AL511" s="8">
        <v>0</v>
      </c>
      <c r="AM511" s="8">
        <v>0</v>
      </c>
      <c r="AN511" s="8">
        <v>0</v>
      </c>
      <c r="AO511" s="8">
        <v>0</v>
      </c>
      <c r="AP511" s="8">
        <v>0</v>
      </c>
      <c r="AQ511" s="8">
        <v>0</v>
      </c>
      <c r="AR511" s="8">
        <v>0</v>
      </c>
      <c r="AS511" s="8">
        <v>0</v>
      </c>
      <c r="AT511" s="8">
        <v>0</v>
      </c>
      <c r="AU511" s="8">
        <v>0</v>
      </c>
      <c r="AV511" s="8">
        <v>0</v>
      </c>
      <c r="AW511" s="8">
        <v>0</v>
      </c>
      <c r="AX511" s="8">
        <v>0</v>
      </c>
      <c r="AY511" s="8">
        <v>0</v>
      </c>
      <c r="AZ511" s="8">
        <v>0</v>
      </c>
      <c r="BA511" s="8">
        <v>0</v>
      </c>
      <c r="BB511" s="8">
        <v>0</v>
      </c>
      <c r="BC511" s="8">
        <v>0</v>
      </c>
      <c r="BF511" s="8">
        <v>1</v>
      </c>
    </row>
    <row r="512" spans="2:58" x14ac:dyDescent="0.25">
      <c r="B512" s="2" t="s">
        <v>137</v>
      </c>
      <c r="C512" s="8">
        <v>0</v>
      </c>
      <c r="D512" s="8">
        <v>0</v>
      </c>
      <c r="E512" s="8">
        <v>0</v>
      </c>
      <c r="F512" s="8">
        <v>0</v>
      </c>
      <c r="G512" s="8">
        <v>0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>
        <v>0</v>
      </c>
      <c r="S512" s="8">
        <v>0</v>
      </c>
      <c r="T512" s="8">
        <v>0</v>
      </c>
      <c r="U512" s="8">
        <v>0</v>
      </c>
      <c r="V512" s="8">
        <v>0</v>
      </c>
      <c r="W512" s="8">
        <f>Y481-Y484-Y487/12</f>
        <v>7.0716049382716098E-2</v>
      </c>
      <c r="X512" s="8">
        <f>-4*Y481+2*Y484+4/3*Y487</f>
        <v>-0.30214320987654342</v>
      </c>
      <c r="Y512" s="8">
        <f>6*Y481-5/2*Y487</f>
        <v>0.48308148148148183</v>
      </c>
      <c r="Z512" s="8">
        <f>-4*Y481-2*Y484+4/3*Y487</f>
        <v>-0.34259753086419775</v>
      </c>
      <c r="AA512" s="8">
        <f>Y481+Y484-Y487/12</f>
        <v>9.0943209876543266E-2</v>
      </c>
      <c r="AB512" s="8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0</v>
      </c>
      <c r="AJ512" s="8">
        <v>0</v>
      </c>
      <c r="AK512" s="8">
        <v>0</v>
      </c>
      <c r="AL512" s="8">
        <v>0</v>
      </c>
      <c r="AM512" s="8">
        <v>0</v>
      </c>
      <c r="AN512" s="8">
        <v>0</v>
      </c>
      <c r="AO512" s="8">
        <v>0</v>
      </c>
      <c r="AP512" s="8">
        <v>0</v>
      </c>
      <c r="AQ512" s="8">
        <v>0</v>
      </c>
      <c r="AR512" s="8">
        <v>0</v>
      </c>
      <c r="AS512" s="8">
        <v>0</v>
      </c>
      <c r="AT512" s="8">
        <v>0</v>
      </c>
      <c r="AU512" s="8">
        <v>0</v>
      </c>
      <c r="AV512" s="8">
        <v>0</v>
      </c>
      <c r="AW512" s="8">
        <v>0</v>
      </c>
      <c r="AX512" s="8">
        <v>0</v>
      </c>
      <c r="AY512" s="8">
        <v>0</v>
      </c>
      <c r="AZ512" s="8">
        <v>0</v>
      </c>
      <c r="BA512" s="8">
        <v>0</v>
      </c>
      <c r="BB512" s="8">
        <v>0</v>
      </c>
      <c r="BC512" s="8">
        <v>0</v>
      </c>
      <c r="BF512" s="8">
        <v>1</v>
      </c>
    </row>
    <row r="513" spans="2:58" x14ac:dyDescent="0.25">
      <c r="B513" s="2" t="s">
        <v>138</v>
      </c>
      <c r="C513" s="8">
        <v>0</v>
      </c>
      <c r="D513" s="8">
        <v>0</v>
      </c>
      <c r="E513" s="8">
        <v>0</v>
      </c>
      <c r="F513" s="8">
        <v>0</v>
      </c>
      <c r="G513" s="8">
        <v>0</v>
      </c>
      <c r="H513" s="8">
        <v>0</v>
      </c>
      <c r="I513" s="8">
        <v>0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>
        <v>0</v>
      </c>
      <c r="S513" s="8">
        <v>0</v>
      </c>
      <c r="T513" s="8">
        <v>0</v>
      </c>
      <c r="U513" s="8">
        <v>0</v>
      </c>
      <c r="V513" s="8">
        <v>0</v>
      </c>
      <c r="W513" s="8">
        <v>0</v>
      </c>
      <c r="X513" s="8">
        <f>Z481-Z484-Z487/12</f>
        <v>8.0330555555555586E-2</v>
      </c>
      <c r="Y513" s="8">
        <f>-4*Z481+2*Z484+4/3*Z487</f>
        <v>-0.34249722222222234</v>
      </c>
      <c r="Z513" s="8">
        <f>6*Z481-5/2*Z487</f>
        <v>0.54651666666666687</v>
      </c>
      <c r="AA513" s="8">
        <f>-4*Z481-2*Z484+4/3*Z487</f>
        <v>-0.38686388888888901</v>
      </c>
      <c r="AB513" s="8">
        <f>Z481+Z484-Z487/12</f>
        <v>0.10251388888888892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0</v>
      </c>
      <c r="AJ513" s="8">
        <v>0</v>
      </c>
      <c r="AK513" s="8">
        <v>0</v>
      </c>
      <c r="AL513" s="8">
        <v>0</v>
      </c>
      <c r="AM513" s="8">
        <v>0</v>
      </c>
      <c r="AN513" s="8">
        <v>0</v>
      </c>
      <c r="AO513" s="8">
        <v>0</v>
      </c>
      <c r="AP513" s="8">
        <v>0</v>
      </c>
      <c r="AQ513" s="8">
        <v>0</v>
      </c>
      <c r="AR513" s="8">
        <v>0</v>
      </c>
      <c r="AS513" s="8">
        <v>0</v>
      </c>
      <c r="AT513" s="8">
        <v>0</v>
      </c>
      <c r="AU513" s="8">
        <v>0</v>
      </c>
      <c r="AV513" s="8">
        <v>0</v>
      </c>
      <c r="AW513" s="8">
        <v>0</v>
      </c>
      <c r="AX513" s="8">
        <v>0</v>
      </c>
      <c r="AY513" s="8">
        <v>0</v>
      </c>
      <c r="AZ513" s="8">
        <v>0</v>
      </c>
      <c r="BA513" s="8">
        <v>0</v>
      </c>
      <c r="BB513" s="8">
        <v>0</v>
      </c>
      <c r="BC513" s="8">
        <v>0</v>
      </c>
      <c r="BF513" s="8">
        <v>1</v>
      </c>
    </row>
    <row r="514" spans="2:58" x14ac:dyDescent="0.25">
      <c r="B514" s="2" t="s">
        <v>139</v>
      </c>
      <c r="C514" s="8">
        <v>0</v>
      </c>
      <c r="D514" s="8">
        <v>0</v>
      </c>
      <c r="E514" s="8">
        <v>0</v>
      </c>
      <c r="F514" s="8">
        <v>0</v>
      </c>
      <c r="G514" s="8">
        <v>0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8">
        <v>0</v>
      </c>
      <c r="U514" s="8">
        <v>0</v>
      </c>
      <c r="V514" s="8">
        <v>0</v>
      </c>
      <c r="W514" s="8">
        <v>0</v>
      </c>
      <c r="X514" s="8">
        <v>0</v>
      </c>
      <c r="Y514" s="8">
        <f>AA481-AA484-AA487/12</f>
        <v>9.0892283950617256E-2</v>
      </c>
      <c r="Z514" s="8">
        <f>-4*AA481+2*AA484+4/3*AA487</f>
        <v>-0.38676049382716032</v>
      </c>
      <c r="AA514" s="8">
        <f>6*AA481-5/2*AA487</f>
        <v>0.61599814814814802</v>
      </c>
      <c r="AB514" s="8">
        <f>-4*AA481-2*AA484+4/3*AA487</f>
        <v>-0.43528395061728381</v>
      </c>
      <c r="AC514" s="8">
        <f>AA481+AA484-AA487/12</f>
        <v>0.11515401234567897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0</v>
      </c>
      <c r="AJ514" s="8">
        <v>0</v>
      </c>
      <c r="AK514" s="8">
        <v>0</v>
      </c>
      <c r="AL514" s="8">
        <v>0</v>
      </c>
      <c r="AM514" s="8">
        <v>0</v>
      </c>
      <c r="AN514" s="8">
        <v>0</v>
      </c>
      <c r="AO514" s="8">
        <v>0</v>
      </c>
      <c r="AP514" s="8">
        <v>0</v>
      </c>
      <c r="AQ514" s="8">
        <v>0</v>
      </c>
      <c r="AR514" s="8">
        <v>0</v>
      </c>
      <c r="AS514" s="8">
        <v>0</v>
      </c>
      <c r="AT514" s="8">
        <v>0</v>
      </c>
      <c r="AU514" s="8">
        <v>0</v>
      </c>
      <c r="AV514" s="8">
        <v>0</v>
      </c>
      <c r="AW514" s="8">
        <v>0</v>
      </c>
      <c r="AX514" s="8">
        <v>0</v>
      </c>
      <c r="AY514" s="8">
        <v>0</v>
      </c>
      <c r="AZ514" s="8">
        <v>0</v>
      </c>
      <c r="BA514" s="8">
        <v>0</v>
      </c>
      <c r="BB514" s="8">
        <v>0</v>
      </c>
      <c r="BC514" s="8">
        <v>0</v>
      </c>
      <c r="BF514" s="8">
        <v>1</v>
      </c>
    </row>
    <row r="515" spans="2:58" x14ac:dyDescent="0.25">
      <c r="B515" s="2" t="s">
        <v>140</v>
      </c>
      <c r="C515" s="8">
        <v>0</v>
      </c>
      <c r="D515" s="8">
        <v>0</v>
      </c>
      <c r="E515" s="8">
        <v>0</v>
      </c>
      <c r="F515" s="8">
        <v>0</v>
      </c>
      <c r="G515" s="8">
        <v>0</v>
      </c>
      <c r="H515" s="8">
        <v>0</v>
      </c>
      <c r="I515" s="8">
        <v>0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>
        <v>0</v>
      </c>
      <c r="S515" s="8">
        <v>0</v>
      </c>
      <c r="T515" s="8">
        <v>0</v>
      </c>
      <c r="U515" s="8">
        <v>0</v>
      </c>
      <c r="V515" s="8">
        <v>0</v>
      </c>
      <c r="W515" s="8">
        <v>0</v>
      </c>
      <c r="X515" s="8">
        <v>0</v>
      </c>
      <c r="Y515" s="8">
        <v>0</v>
      </c>
      <c r="Z515" s="8">
        <f>AB481-AB484-AB487/12</f>
        <v>0.10246141975308647</v>
      </c>
      <c r="AA515" s="8">
        <f>-4*AB481+2*AB484+4/3*AB487</f>
        <v>-0.43517746913580263</v>
      </c>
      <c r="AB515" s="8">
        <f>6*AB481-5/2*AB487</f>
        <v>0.69189814814814843</v>
      </c>
      <c r="AC515" s="8">
        <f>-4*AB481-2*AB484+4/3*AB487</f>
        <v>-0.48810956790123478</v>
      </c>
      <c r="AD515" s="8">
        <f>AB481+AB484-AB487/12</f>
        <v>0.12892746913580252</v>
      </c>
      <c r="AE515" s="8">
        <v>0</v>
      </c>
      <c r="AF515" s="8">
        <v>0</v>
      </c>
      <c r="AG515" s="8">
        <v>0</v>
      </c>
      <c r="AH515" s="8">
        <v>0</v>
      </c>
      <c r="AI515" s="8">
        <v>0</v>
      </c>
      <c r="AJ515" s="8">
        <v>0</v>
      </c>
      <c r="AK515" s="8">
        <v>0</v>
      </c>
      <c r="AL515" s="8">
        <v>0</v>
      </c>
      <c r="AM515" s="8">
        <v>0</v>
      </c>
      <c r="AN515" s="8">
        <v>0</v>
      </c>
      <c r="AO515" s="8">
        <v>0</v>
      </c>
      <c r="AP515" s="8">
        <v>0</v>
      </c>
      <c r="AQ515" s="8">
        <v>0</v>
      </c>
      <c r="AR515" s="8">
        <v>0</v>
      </c>
      <c r="AS515" s="8">
        <v>0</v>
      </c>
      <c r="AT515" s="8">
        <v>0</v>
      </c>
      <c r="AU515" s="8">
        <v>0</v>
      </c>
      <c r="AV515" s="8">
        <v>0</v>
      </c>
      <c r="AW515" s="8">
        <v>0</v>
      </c>
      <c r="AX515" s="8">
        <v>0</v>
      </c>
      <c r="AY515" s="8">
        <v>0</v>
      </c>
      <c r="AZ515" s="8">
        <v>0</v>
      </c>
      <c r="BA515" s="8">
        <v>0</v>
      </c>
      <c r="BB515" s="8">
        <v>0</v>
      </c>
      <c r="BC515" s="8">
        <v>0</v>
      </c>
      <c r="BF515" s="8">
        <v>1</v>
      </c>
    </row>
    <row r="516" spans="2:58" x14ac:dyDescent="0.25">
      <c r="B516" s="2" t="s">
        <v>141</v>
      </c>
      <c r="C516" s="8">
        <v>0</v>
      </c>
      <c r="D516" s="8">
        <v>0</v>
      </c>
      <c r="E516" s="8">
        <v>0</v>
      </c>
      <c r="F516" s="8">
        <v>0</v>
      </c>
      <c r="G516" s="8">
        <v>0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0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0</v>
      </c>
      <c r="X516" s="8">
        <v>0</v>
      </c>
      <c r="Y516" s="8">
        <v>0</v>
      </c>
      <c r="Z516" s="8">
        <v>0</v>
      </c>
      <c r="AA516" s="8">
        <f>AC481-AC484-AC487/12</f>
        <v>0.11510000000000006</v>
      </c>
      <c r="AB516" s="8">
        <f>-4*AC481+2*AC484+4/3*AC487</f>
        <v>-0.48800000000000032</v>
      </c>
      <c r="AC516" s="8">
        <f>6*AC481-5/2*AC487</f>
        <v>0.77460000000000051</v>
      </c>
      <c r="AD516" s="8">
        <f>-4*AC481-2*AC484+4/3*AC487</f>
        <v>-0.54560000000000031</v>
      </c>
      <c r="AE516" s="8">
        <f>AC481+AC484-AC487/12</f>
        <v>0.14390000000000008</v>
      </c>
      <c r="AF516" s="8">
        <v>0</v>
      </c>
      <c r="AG516" s="8">
        <v>0</v>
      </c>
      <c r="AH516" s="8">
        <v>0</v>
      </c>
      <c r="AI516" s="8">
        <v>0</v>
      </c>
      <c r="AJ516" s="8">
        <v>0</v>
      </c>
      <c r="AK516" s="8">
        <v>0</v>
      </c>
      <c r="AL516" s="8">
        <v>0</v>
      </c>
      <c r="AM516" s="8">
        <v>0</v>
      </c>
      <c r="AN516" s="8">
        <v>0</v>
      </c>
      <c r="AO516" s="8">
        <v>0</v>
      </c>
      <c r="AP516" s="8">
        <v>0</v>
      </c>
      <c r="AQ516" s="8">
        <v>0</v>
      </c>
      <c r="AR516" s="8">
        <v>0</v>
      </c>
      <c r="AS516" s="8">
        <v>0</v>
      </c>
      <c r="AT516" s="8">
        <v>0</v>
      </c>
      <c r="AU516" s="8">
        <v>0</v>
      </c>
      <c r="AV516" s="8">
        <v>0</v>
      </c>
      <c r="AW516" s="8">
        <v>0</v>
      </c>
      <c r="AX516" s="8">
        <v>0</v>
      </c>
      <c r="AY516" s="8">
        <v>0</v>
      </c>
      <c r="AZ516" s="8">
        <v>0</v>
      </c>
      <c r="BA516" s="8">
        <v>0</v>
      </c>
      <c r="BB516" s="8">
        <v>0</v>
      </c>
      <c r="BC516" s="8">
        <v>0</v>
      </c>
      <c r="BF516" s="8">
        <v>1</v>
      </c>
    </row>
    <row r="517" spans="2:58" x14ac:dyDescent="0.25">
      <c r="B517" s="2" t="s">
        <v>153</v>
      </c>
      <c r="C517" s="8">
        <v>0</v>
      </c>
      <c r="D517" s="8">
        <v>0</v>
      </c>
      <c r="E517" s="8">
        <v>0</v>
      </c>
      <c r="F517" s="8">
        <v>0</v>
      </c>
      <c r="G517" s="8">
        <v>0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f>AD481-AD484-AD487/12</f>
        <v>0.12887191358024694</v>
      </c>
      <c r="AC517" s="8">
        <f>-4*AD481+2*AD484+4/3*AD487</f>
        <v>-0.54548734567901247</v>
      </c>
      <c r="AD517" s="8">
        <f>6*AD481-5/2*AD487</f>
        <v>0.86449814814814829</v>
      </c>
      <c r="AE517" s="8">
        <f>-4*AD481-2*AD484+4/3*AD487</f>
        <v>-0.60802191358024704</v>
      </c>
      <c r="AF517" s="8">
        <f>AD481+AD484-AD487/12</f>
        <v>0.16013919753086422</v>
      </c>
      <c r="AG517" s="8">
        <v>0</v>
      </c>
      <c r="AH517" s="8">
        <v>0</v>
      </c>
      <c r="AI517" s="8">
        <v>0</v>
      </c>
      <c r="AJ517" s="8">
        <v>0</v>
      </c>
      <c r="AK517" s="8">
        <v>0</v>
      </c>
      <c r="AL517" s="8">
        <v>0</v>
      </c>
      <c r="AM517" s="8">
        <v>0</v>
      </c>
      <c r="AN517" s="8">
        <v>0</v>
      </c>
      <c r="AO517" s="8">
        <v>0</v>
      </c>
      <c r="AP517" s="8">
        <v>0</v>
      </c>
      <c r="AQ517" s="8">
        <v>0</v>
      </c>
      <c r="AR517" s="8">
        <v>0</v>
      </c>
      <c r="AS517" s="8">
        <v>0</v>
      </c>
      <c r="AT517" s="8">
        <v>0</v>
      </c>
      <c r="AU517" s="8">
        <v>0</v>
      </c>
      <c r="AV517" s="8">
        <v>0</v>
      </c>
      <c r="AW517" s="8">
        <v>0</v>
      </c>
      <c r="AX517" s="8">
        <v>0</v>
      </c>
      <c r="AY517" s="8">
        <v>0</v>
      </c>
      <c r="AZ517" s="8">
        <v>0</v>
      </c>
      <c r="BA517" s="8">
        <v>0</v>
      </c>
      <c r="BB517" s="8">
        <v>0</v>
      </c>
      <c r="BC517" s="8">
        <v>0</v>
      </c>
      <c r="BF517" s="8">
        <v>1</v>
      </c>
    </row>
    <row r="518" spans="2:58" x14ac:dyDescent="0.25">
      <c r="B518" s="2" t="s">
        <v>154</v>
      </c>
      <c r="C518" s="8">
        <v>0</v>
      </c>
      <c r="D518" s="8">
        <v>0</v>
      </c>
      <c r="E518" s="8">
        <v>0</v>
      </c>
      <c r="F518" s="8">
        <v>0</v>
      </c>
      <c r="G518" s="8">
        <v>0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>
        <v>0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f>AE481-AE484-AE487/12</f>
        <v>0.14384290123456789</v>
      </c>
      <c r="AD518" s="8">
        <f>-4*AE481+2*AE484+4/3*AE487</f>
        <v>-0.6079061728395061</v>
      </c>
      <c r="AE518" s="8">
        <f>6*AE481-5/2*AE487</f>
        <v>0.96199814814814799</v>
      </c>
      <c r="AF518" s="8">
        <f>-4*AE481-2*AE484+4/3*AE487</f>
        <v>-0.67564938271604924</v>
      </c>
      <c r="AG518" s="8">
        <f>AE481+AE484-AE487/12</f>
        <v>0.17771450617283946</v>
      </c>
      <c r="AH518" s="8">
        <v>0</v>
      </c>
      <c r="AI518" s="8">
        <v>0</v>
      </c>
      <c r="AJ518" s="8">
        <v>0</v>
      </c>
      <c r="AK518" s="8">
        <v>0</v>
      </c>
      <c r="AL518" s="8">
        <v>0</v>
      </c>
      <c r="AM518" s="8">
        <v>0</v>
      </c>
      <c r="AN518" s="8">
        <v>0</v>
      </c>
      <c r="AO518" s="8">
        <v>0</v>
      </c>
      <c r="AP518" s="8">
        <v>0</v>
      </c>
      <c r="AQ518" s="8">
        <v>0</v>
      </c>
      <c r="AR518" s="8">
        <v>0</v>
      </c>
      <c r="AS518" s="8">
        <v>0</v>
      </c>
      <c r="AT518" s="8">
        <v>0</v>
      </c>
      <c r="AU518" s="8">
        <v>0</v>
      </c>
      <c r="AV518" s="8">
        <v>0</v>
      </c>
      <c r="AW518" s="8">
        <v>0</v>
      </c>
      <c r="AX518" s="8">
        <v>0</v>
      </c>
      <c r="AY518" s="8">
        <v>0</v>
      </c>
      <c r="AZ518" s="8">
        <v>0</v>
      </c>
      <c r="BA518" s="8">
        <v>0</v>
      </c>
      <c r="BB518" s="8">
        <v>0</v>
      </c>
      <c r="BC518" s="8">
        <v>0</v>
      </c>
      <c r="BF518" s="8">
        <v>1</v>
      </c>
    </row>
    <row r="519" spans="2:58" x14ac:dyDescent="0.25">
      <c r="B519" s="2" t="s">
        <v>155</v>
      </c>
      <c r="C519" s="8">
        <v>0</v>
      </c>
      <c r="D519" s="8">
        <v>0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>
        <v>0</v>
      </c>
      <c r="S519" s="8">
        <v>0</v>
      </c>
      <c r="T519" s="8">
        <v>0</v>
      </c>
      <c r="U519" s="8">
        <v>0</v>
      </c>
      <c r="V519" s="8">
        <v>0</v>
      </c>
      <c r="W519" s="8">
        <v>0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f>AF481-AF484-AF487/12</f>
        <v>0.16008055555555559</v>
      </c>
      <c r="AE519" s="8">
        <f>-4*AF481+2*AF484+4/3*AF487</f>
        <v>-0.67553055555555575</v>
      </c>
      <c r="AF519" s="8">
        <f>6*AF481-5/2*AF487</f>
        <v>1.0675166666666667</v>
      </c>
      <c r="AG519" s="8">
        <f>-4*AF481-2*AF484+4/3*AF487</f>
        <v>-0.74876388888888901</v>
      </c>
      <c r="AH519" s="8">
        <f>AF481+AF484-AF487/12</f>
        <v>0.19669722222222227</v>
      </c>
      <c r="AI519" s="8">
        <v>0</v>
      </c>
      <c r="AJ519" s="8">
        <v>0</v>
      </c>
      <c r="AK519" s="8">
        <v>0</v>
      </c>
      <c r="AL519" s="8">
        <v>0</v>
      </c>
      <c r="AM519" s="8">
        <v>0</v>
      </c>
      <c r="AN519" s="8">
        <v>0</v>
      </c>
      <c r="AO519" s="8">
        <v>0</v>
      </c>
      <c r="AP519" s="8">
        <v>0</v>
      </c>
      <c r="AQ519" s="8">
        <v>0</v>
      </c>
      <c r="AR519" s="8">
        <v>0</v>
      </c>
      <c r="AS519" s="8">
        <v>0</v>
      </c>
      <c r="AT519" s="8">
        <v>0</v>
      </c>
      <c r="AU519" s="8">
        <v>0</v>
      </c>
      <c r="AV519" s="8">
        <v>0</v>
      </c>
      <c r="AW519" s="8">
        <v>0</v>
      </c>
      <c r="AX519" s="8">
        <v>0</v>
      </c>
      <c r="AY519" s="8">
        <v>0</v>
      </c>
      <c r="AZ519" s="8">
        <v>0</v>
      </c>
      <c r="BA519" s="8">
        <v>0</v>
      </c>
      <c r="BB519" s="8">
        <v>0</v>
      </c>
      <c r="BC519" s="8">
        <v>0</v>
      </c>
      <c r="BF519" s="8">
        <v>1</v>
      </c>
    </row>
    <row r="520" spans="2:58" x14ac:dyDescent="0.25">
      <c r="B520" s="2" t="s">
        <v>156</v>
      </c>
      <c r="C520" s="8">
        <v>0</v>
      </c>
      <c r="D520" s="8">
        <v>0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>
        <v>0</v>
      </c>
      <c r="S520" s="8">
        <v>0</v>
      </c>
      <c r="T520" s="8">
        <v>0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f>AG481-AG484-AG487/12</f>
        <v>0.17765432098765438</v>
      </c>
      <c r="AF520" s="8">
        <f>-4*AG481+2*AG484+4/3*AG487</f>
        <v>-0.74864197530864229</v>
      </c>
      <c r="AG520" s="8">
        <f>6*AG481-5/2*AG487</f>
        <v>1.1814814814814818</v>
      </c>
      <c r="AH520" s="8">
        <f>-4*AG481-2*AG484+4/3*AG487</f>
        <v>-0.82765432098765468</v>
      </c>
      <c r="AI520" s="8">
        <f>AG481+AG484-AG487/12</f>
        <v>0.21716049382716057</v>
      </c>
      <c r="AJ520" s="8">
        <v>0</v>
      </c>
      <c r="AK520" s="8">
        <v>0</v>
      </c>
      <c r="AL520" s="8">
        <v>0</v>
      </c>
      <c r="AM520" s="8">
        <v>0</v>
      </c>
      <c r="AN520" s="8">
        <v>0</v>
      </c>
      <c r="AO520" s="8">
        <v>0</v>
      </c>
      <c r="AP520" s="8">
        <v>0</v>
      </c>
      <c r="AQ520" s="8">
        <v>0</v>
      </c>
      <c r="AR520" s="8">
        <v>0</v>
      </c>
      <c r="AS520" s="8">
        <v>0</v>
      </c>
      <c r="AT520" s="8">
        <v>0</v>
      </c>
      <c r="AU520" s="8">
        <v>0</v>
      </c>
      <c r="AV520" s="8">
        <v>0</v>
      </c>
      <c r="AW520" s="8">
        <v>0</v>
      </c>
      <c r="AX520" s="8">
        <v>0</v>
      </c>
      <c r="AY520" s="8">
        <v>0</v>
      </c>
      <c r="AZ520" s="8">
        <v>0</v>
      </c>
      <c r="BA520" s="8">
        <v>0</v>
      </c>
      <c r="BB520" s="8">
        <v>0</v>
      </c>
      <c r="BC520" s="8">
        <v>0</v>
      </c>
      <c r="BF520" s="8">
        <v>1</v>
      </c>
    </row>
    <row r="521" spans="2:58" x14ac:dyDescent="0.25">
      <c r="B521" s="2" t="s">
        <v>157</v>
      </c>
      <c r="C521" s="8">
        <v>0</v>
      </c>
      <c r="D521" s="8">
        <v>0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0</v>
      </c>
      <c r="U521" s="8">
        <v>0</v>
      </c>
      <c r="V521" s="8">
        <v>0</v>
      </c>
      <c r="W521" s="8">
        <v>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f>AH481-AH484-AH487/12</f>
        <v>0.1966354938271605</v>
      </c>
      <c r="AG521" s="8">
        <f>-4*AH481+2*AH484+4/3*AH487</f>
        <v>-0.82752932098765419</v>
      </c>
      <c r="AH521" s="8">
        <f>6*AH481-5/2*AH487</f>
        <v>1.3043314814814815</v>
      </c>
      <c r="AI521" s="8">
        <f>-4*AH481-2*AH484+4/3*AH487</f>
        <v>-0.91261697530864194</v>
      </c>
      <c r="AJ521" s="8">
        <f>AH481+AH484-AH487/12</f>
        <v>0.23917932098765432</v>
      </c>
      <c r="AK521" s="8">
        <v>0</v>
      </c>
      <c r="AL521" s="8">
        <v>0</v>
      </c>
      <c r="AM521" s="8">
        <v>0</v>
      </c>
      <c r="AN521" s="8">
        <v>0</v>
      </c>
      <c r="AO521" s="8">
        <v>0</v>
      </c>
      <c r="AP521" s="8">
        <v>0</v>
      </c>
      <c r="AQ521" s="8">
        <v>0</v>
      </c>
      <c r="AR521" s="8">
        <v>0</v>
      </c>
      <c r="AS521" s="8">
        <v>0</v>
      </c>
      <c r="AT521" s="8">
        <v>0</v>
      </c>
      <c r="AU521" s="8">
        <v>0</v>
      </c>
      <c r="AV521" s="8">
        <v>0</v>
      </c>
      <c r="AW521" s="8">
        <v>0</v>
      </c>
      <c r="AX521" s="8">
        <v>0</v>
      </c>
      <c r="AY521" s="8">
        <v>0</v>
      </c>
      <c r="AZ521" s="8">
        <v>0</v>
      </c>
      <c r="BA521" s="8">
        <v>0</v>
      </c>
      <c r="BB521" s="8">
        <v>0</v>
      </c>
      <c r="BC521" s="8">
        <v>0</v>
      </c>
      <c r="BF521" s="8">
        <v>1</v>
      </c>
    </row>
    <row r="522" spans="2:58" x14ac:dyDescent="0.25">
      <c r="B522" s="2" t="s">
        <v>158</v>
      </c>
      <c r="C522" s="8">
        <v>0</v>
      </c>
      <c r="D522" s="8">
        <v>0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8">
        <v>0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>
        <v>0</v>
      </c>
      <c r="S522" s="8">
        <v>0</v>
      </c>
      <c r="T522" s="8">
        <v>0</v>
      </c>
      <c r="U522" s="8">
        <v>0</v>
      </c>
      <c r="V522" s="8">
        <v>0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f>AI481-AI484-AI487/12</f>
        <v>0.21709722222222216</v>
      </c>
      <c r="AH522" s="8">
        <f>-4*AI481+2*AI484+4/3*AI487</f>
        <v>-0.91248888888888868</v>
      </c>
      <c r="AI522" s="8">
        <f>6*AI481-5/2*AI487</f>
        <v>1.436516666666666</v>
      </c>
      <c r="AJ522" s="8">
        <f>-4*AI481-2*AI484+4/3*AI487</f>
        <v>-1.0039555555555553</v>
      </c>
      <c r="AK522" s="8">
        <f>AI481+AI484-AI487/12</f>
        <v>0.26283055555555546</v>
      </c>
      <c r="AL522" s="8">
        <v>0</v>
      </c>
      <c r="AM522" s="8">
        <v>0</v>
      </c>
      <c r="AN522" s="8">
        <v>0</v>
      </c>
      <c r="AO522" s="8">
        <v>0</v>
      </c>
      <c r="AP522" s="8">
        <v>0</v>
      </c>
      <c r="AQ522" s="8">
        <v>0</v>
      </c>
      <c r="AR522" s="8">
        <v>0</v>
      </c>
      <c r="AS522" s="8">
        <v>0</v>
      </c>
      <c r="AT522" s="8">
        <v>0</v>
      </c>
      <c r="AU522" s="8">
        <v>0</v>
      </c>
      <c r="AV522" s="8">
        <v>0</v>
      </c>
      <c r="AW522" s="8">
        <v>0</v>
      </c>
      <c r="AX522" s="8">
        <v>0</v>
      </c>
      <c r="AY522" s="8">
        <v>0</v>
      </c>
      <c r="AZ522" s="8">
        <v>0</v>
      </c>
      <c r="BA522" s="8">
        <v>0</v>
      </c>
      <c r="BB522" s="8">
        <v>0</v>
      </c>
      <c r="BC522" s="8">
        <v>0</v>
      </c>
      <c r="BF522" s="8">
        <v>1</v>
      </c>
    </row>
    <row r="523" spans="2:58" x14ac:dyDescent="0.25">
      <c r="B523" s="2" t="s">
        <v>159</v>
      </c>
      <c r="C523" s="8">
        <v>0</v>
      </c>
      <c r="D523" s="8">
        <v>0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8">
        <v>0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0</v>
      </c>
      <c r="R523" s="8">
        <v>0</v>
      </c>
      <c r="S523" s="8">
        <v>0</v>
      </c>
      <c r="T523" s="8">
        <v>0</v>
      </c>
      <c r="U523" s="8">
        <v>0</v>
      </c>
      <c r="V523" s="8">
        <v>0</v>
      </c>
      <c r="W523" s="8">
        <v>0</v>
      </c>
      <c r="X523" s="8">
        <v>0</v>
      </c>
      <c r="Y523" s="8">
        <v>0</v>
      </c>
      <c r="Z523" s="8">
        <v>0</v>
      </c>
      <c r="AA523" s="8">
        <v>0</v>
      </c>
      <c r="AB523" s="8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f>AJ481-AJ484-AJ487/12</f>
        <v>0.23911450617283964</v>
      </c>
      <c r="AI523" s="8">
        <f>-4*AJ481+2*AJ484+4/3*AJ487</f>
        <v>-1.0038243827160498</v>
      </c>
      <c r="AJ523" s="8">
        <f>6*AJ481-5/2*AJ487</f>
        <v>1.5784981481481488</v>
      </c>
      <c r="AK523" s="8">
        <f>-4*AJ481-2*AJ484+4/3*AJ487</f>
        <v>-1.1019811728395066</v>
      </c>
      <c r="AL523" s="8">
        <f>AJ481+AJ484-AJ487/12</f>
        <v>0.28819290123456803</v>
      </c>
      <c r="AM523" s="8">
        <v>0</v>
      </c>
      <c r="AN523" s="8">
        <v>0</v>
      </c>
      <c r="AO523" s="8">
        <v>0</v>
      </c>
      <c r="AP523" s="8">
        <v>0</v>
      </c>
      <c r="AQ523" s="8">
        <v>0</v>
      </c>
      <c r="AR523" s="8">
        <v>0</v>
      </c>
      <c r="AS523" s="8">
        <v>0</v>
      </c>
      <c r="AT523" s="8">
        <v>0</v>
      </c>
      <c r="AU523" s="8">
        <v>0</v>
      </c>
      <c r="AV523" s="8">
        <v>0</v>
      </c>
      <c r="AW523" s="8">
        <v>0</v>
      </c>
      <c r="AX523" s="8">
        <v>0</v>
      </c>
      <c r="AY523" s="8">
        <v>0</v>
      </c>
      <c r="AZ523" s="8">
        <v>0</v>
      </c>
      <c r="BA523" s="8">
        <v>0</v>
      </c>
      <c r="BB523" s="8">
        <v>0</v>
      </c>
      <c r="BC523" s="8">
        <v>0</v>
      </c>
      <c r="BF523" s="8">
        <v>1</v>
      </c>
    </row>
    <row r="524" spans="2:58" x14ac:dyDescent="0.25">
      <c r="B524" s="2" t="s">
        <v>160</v>
      </c>
      <c r="C524" s="8">
        <v>0</v>
      </c>
      <c r="D524" s="8">
        <v>0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f>AK481-AK484-AK487/12</f>
        <v>0.26276419753086439</v>
      </c>
      <c r="AJ524" s="8">
        <f>-4*AK481+2*AK484+4/3*AK487</f>
        <v>-1.1018469135802476</v>
      </c>
      <c r="AK524" s="8">
        <f>6*AK481-5/2*AK487</f>
        <v>1.730748148148149</v>
      </c>
      <c r="AL524" s="8">
        <f>-4*AK481-2*AK484+4/3*AK487</f>
        <v>-1.2070123456790132</v>
      </c>
      <c r="AM524" s="8">
        <f>AK481+AK484-AK487/12</f>
        <v>0.31534691358024708</v>
      </c>
      <c r="AN524" s="8">
        <v>0</v>
      </c>
      <c r="AO524" s="8">
        <v>0</v>
      </c>
      <c r="AP524" s="8">
        <v>0</v>
      </c>
      <c r="AQ524" s="8">
        <v>0</v>
      </c>
      <c r="AR524" s="8">
        <v>0</v>
      </c>
      <c r="AS524" s="8">
        <v>0</v>
      </c>
      <c r="AT524" s="8">
        <v>0</v>
      </c>
      <c r="AU524" s="8">
        <v>0</v>
      </c>
      <c r="AV524" s="8">
        <v>0</v>
      </c>
      <c r="AW524" s="8">
        <v>0</v>
      </c>
      <c r="AX524" s="8">
        <v>0</v>
      </c>
      <c r="AY524" s="8">
        <v>0</v>
      </c>
      <c r="AZ524" s="8">
        <v>0</v>
      </c>
      <c r="BA524" s="8">
        <v>0</v>
      </c>
      <c r="BB524" s="8">
        <v>0</v>
      </c>
      <c r="BC524" s="8">
        <v>0</v>
      </c>
      <c r="BF524" s="8">
        <v>1</v>
      </c>
    </row>
    <row r="525" spans="2:58" x14ac:dyDescent="0.25">
      <c r="B525" s="2" t="s">
        <v>180</v>
      </c>
      <c r="C525" s="8">
        <v>0</v>
      </c>
      <c r="D525" s="8">
        <v>0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>
        <v>0</v>
      </c>
      <c r="S525" s="8">
        <v>0</v>
      </c>
      <c r="T525" s="8">
        <v>0</v>
      </c>
      <c r="U525" s="8">
        <v>0</v>
      </c>
      <c r="V525" s="8">
        <v>0</v>
      </c>
      <c r="W525" s="8">
        <v>0</v>
      </c>
      <c r="X525" s="8">
        <v>0</v>
      </c>
      <c r="Y525" s="8">
        <v>0</v>
      </c>
      <c r="Z525" s="8">
        <v>0</v>
      </c>
      <c r="AA525" s="8">
        <v>0</v>
      </c>
      <c r="AB525" s="8">
        <v>0</v>
      </c>
      <c r="AC525" s="8">
        <v>0</v>
      </c>
      <c r="AD525" s="8">
        <v>0</v>
      </c>
      <c r="AE525" s="8">
        <v>0</v>
      </c>
      <c r="AF525" s="8">
        <v>0</v>
      </c>
      <c r="AG525" s="8">
        <v>0</v>
      </c>
      <c r="AH525" s="8">
        <v>0</v>
      </c>
      <c r="AI525" s="8">
        <v>0</v>
      </c>
      <c r="AJ525" s="8">
        <f>AL481-AL484-AL487/12</f>
        <v>0.28812499999999996</v>
      </c>
      <c r="AK525" s="8">
        <f>-4*AL481+2*AL484+4/3*AL487</f>
        <v>-1.2068750000000001</v>
      </c>
      <c r="AL525" s="8">
        <f>6*AL481-5/2*AL487</f>
        <v>1.89375</v>
      </c>
      <c r="AM525" s="8">
        <f>-4*AL481-2*AL484+4/3*AL487</f>
        <v>-1.319375</v>
      </c>
      <c r="AN525" s="8">
        <f>AL481+AL484-AL487/12</f>
        <v>0.34437499999999999</v>
      </c>
      <c r="AO525" s="8">
        <v>0</v>
      </c>
      <c r="AP525" s="8">
        <v>0</v>
      </c>
      <c r="AQ525" s="8">
        <v>0</v>
      </c>
      <c r="AR525" s="8">
        <v>0</v>
      </c>
      <c r="AS525" s="8">
        <v>0</v>
      </c>
      <c r="AT525" s="8">
        <v>0</v>
      </c>
      <c r="AU525" s="8">
        <v>0</v>
      </c>
      <c r="AV525" s="8">
        <v>0</v>
      </c>
      <c r="AW525" s="8">
        <v>0</v>
      </c>
      <c r="AX525" s="8">
        <v>0</v>
      </c>
      <c r="AY525" s="8">
        <v>0</v>
      </c>
      <c r="AZ525" s="8">
        <v>0</v>
      </c>
      <c r="BA525" s="8">
        <v>0</v>
      </c>
      <c r="BB525" s="8">
        <v>0</v>
      </c>
      <c r="BC525" s="8">
        <v>0</v>
      </c>
      <c r="BF525" s="8">
        <v>1</v>
      </c>
    </row>
    <row r="526" spans="2:58" x14ac:dyDescent="0.25">
      <c r="B526" s="2" t="s">
        <v>181</v>
      </c>
      <c r="C526" s="8">
        <v>0</v>
      </c>
      <c r="D526" s="8">
        <v>0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>
        <v>0</v>
      </c>
      <c r="S526" s="8">
        <v>0</v>
      </c>
      <c r="T526" s="8">
        <v>0</v>
      </c>
      <c r="U526" s="8">
        <v>0</v>
      </c>
      <c r="V526" s="8">
        <v>0</v>
      </c>
      <c r="W526" s="8">
        <v>0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0</v>
      </c>
      <c r="AJ526" s="8">
        <v>0</v>
      </c>
      <c r="AK526" s="8">
        <f>AM481-AM484-AM487/12</f>
        <v>0.31527746913580279</v>
      </c>
      <c r="AL526" s="8">
        <f>-4*AM481+2*AM484+4/3*AM487</f>
        <v>-1.3192345679012361</v>
      </c>
      <c r="AM526" s="8">
        <f>6*AM481-5/2*AM487</f>
        <v>2.0679981481481504</v>
      </c>
      <c r="AN526" s="8">
        <f>-4*AM481-2*AM484+4/3*AM487</f>
        <v>-1.4394024691358038</v>
      </c>
      <c r="AO526" s="8">
        <f>AM481+AM484-AM487/12</f>
        <v>0.37536141975308679</v>
      </c>
      <c r="AP526" s="8">
        <v>0</v>
      </c>
      <c r="AQ526" s="8">
        <v>0</v>
      </c>
      <c r="AR526" s="8">
        <v>0</v>
      </c>
      <c r="AS526" s="8">
        <v>0</v>
      </c>
      <c r="AT526" s="8">
        <v>0</v>
      </c>
      <c r="AU526" s="8">
        <v>0</v>
      </c>
      <c r="AV526" s="8">
        <v>0</v>
      </c>
      <c r="AW526" s="8">
        <v>0</v>
      </c>
      <c r="AX526" s="8">
        <v>0</v>
      </c>
      <c r="AY526" s="8">
        <v>0</v>
      </c>
      <c r="AZ526" s="8">
        <v>0</v>
      </c>
      <c r="BA526" s="8">
        <v>0</v>
      </c>
      <c r="BB526" s="8">
        <v>0</v>
      </c>
      <c r="BC526" s="8">
        <v>0</v>
      </c>
      <c r="BF526" s="8">
        <v>1</v>
      </c>
    </row>
    <row r="527" spans="2:58" x14ac:dyDescent="0.25">
      <c r="B527" s="2" t="s">
        <v>182</v>
      </c>
      <c r="C527" s="8">
        <v>0</v>
      </c>
      <c r="D527" s="8">
        <v>0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>
        <v>0</v>
      </c>
      <c r="S527" s="8">
        <v>0</v>
      </c>
      <c r="T527" s="8">
        <v>0</v>
      </c>
      <c r="U527" s="8">
        <v>0</v>
      </c>
      <c r="V527" s="8">
        <v>0</v>
      </c>
      <c r="W527" s="8">
        <v>0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0</v>
      </c>
      <c r="AJ527" s="8">
        <v>0</v>
      </c>
      <c r="AK527" s="8">
        <v>0</v>
      </c>
      <c r="AL527" s="8">
        <f>AN481-AN484-AN487/12</f>
        <v>0.34430401234567914</v>
      </c>
      <c r="AM527" s="8">
        <f>-4*AN481+2*AN484+4/3*AN487</f>
        <v>-1.4392589506172844</v>
      </c>
      <c r="AN527" s="8">
        <f>6*AN481-5/2*AN487</f>
        <v>2.253998148148149</v>
      </c>
      <c r="AO527" s="8">
        <f>-4*AN481-2*AN484+4/3*AN487</f>
        <v>-1.5674354938271609</v>
      </c>
      <c r="AP527" s="8">
        <f>AN481+AN484-AN487/12</f>
        <v>0.40839228395061739</v>
      </c>
      <c r="AQ527" s="8">
        <v>0</v>
      </c>
      <c r="AR527" s="8">
        <v>0</v>
      </c>
      <c r="AS527" s="8">
        <v>0</v>
      </c>
      <c r="AT527" s="8">
        <v>0</v>
      </c>
      <c r="AU527" s="8">
        <v>0</v>
      </c>
      <c r="AV527" s="8">
        <v>0</v>
      </c>
      <c r="AW527" s="8">
        <v>0</v>
      </c>
      <c r="AX527" s="8">
        <v>0</v>
      </c>
      <c r="AY527" s="8">
        <v>0</v>
      </c>
      <c r="AZ527" s="8">
        <v>0</v>
      </c>
      <c r="BA527" s="8">
        <v>0</v>
      </c>
      <c r="BB527" s="8">
        <v>0</v>
      </c>
      <c r="BC527" s="8">
        <v>0</v>
      </c>
      <c r="BF527" s="8">
        <v>1</v>
      </c>
    </row>
    <row r="528" spans="2:58" x14ac:dyDescent="0.25">
      <c r="B528" s="2" t="s">
        <v>183</v>
      </c>
      <c r="C528" s="8">
        <v>0</v>
      </c>
      <c r="D528" s="8">
        <v>0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>
        <v>0</v>
      </c>
      <c r="S528" s="8">
        <v>0</v>
      </c>
      <c r="T528" s="8">
        <v>0</v>
      </c>
      <c r="U528" s="8">
        <v>0</v>
      </c>
      <c r="V528" s="8">
        <v>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0</v>
      </c>
      <c r="AJ528" s="8">
        <v>0</v>
      </c>
      <c r="AK528" s="8">
        <v>0</v>
      </c>
      <c r="AL528" s="8">
        <v>0</v>
      </c>
      <c r="AM528" s="8">
        <f>AO481-AO484-AO487/12</f>
        <v>0.37528888888888906</v>
      </c>
      <c r="AN528" s="8">
        <f>-4*AO481+2*AO484+4/3*AO487</f>
        <v>-1.5672888888888896</v>
      </c>
      <c r="AO528" s="8">
        <f>6*AO481-5/2*AO487</f>
        <v>2.4522666666666679</v>
      </c>
      <c r="AP528" s="8">
        <f>-4*AO481-2*AO484+4/3*AO487</f>
        <v>-1.703822222222223</v>
      </c>
      <c r="AQ528" s="8">
        <f>AO481+AO484-AO487/12</f>
        <v>0.44355555555555576</v>
      </c>
      <c r="AR528" s="8">
        <v>0</v>
      </c>
      <c r="AS528" s="8">
        <v>0</v>
      </c>
      <c r="AT528" s="8">
        <v>0</v>
      </c>
      <c r="AU528" s="8">
        <v>0</v>
      </c>
      <c r="AV528" s="8">
        <v>0</v>
      </c>
      <c r="AW528" s="8">
        <v>0</v>
      </c>
      <c r="AX528" s="8">
        <v>0</v>
      </c>
      <c r="AY528" s="8">
        <v>0</v>
      </c>
      <c r="AZ528" s="8">
        <v>0</v>
      </c>
      <c r="BA528" s="8">
        <v>0</v>
      </c>
      <c r="BB528" s="8">
        <v>0</v>
      </c>
      <c r="BC528" s="8">
        <v>0</v>
      </c>
      <c r="BF528" s="8">
        <v>1</v>
      </c>
    </row>
    <row r="529" spans="2:58" x14ac:dyDescent="0.25">
      <c r="B529" s="2" t="s">
        <v>184</v>
      </c>
      <c r="C529" s="8">
        <v>0</v>
      </c>
      <c r="D529" s="8">
        <v>0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>
        <v>0</v>
      </c>
      <c r="S529" s="8">
        <v>0</v>
      </c>
      <c r="T529" s="8">
        <v>0</v>
      </c>
      <c r="U529" s="8">
        <v>0</v>
      </c>
      <c r="V529" s="8">
        <v>0</v>
      </c>
      <c r="W529" s="8">
        <v>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0</v>
      </c>
      <c r="AJ529" s="8">
        <v>0</v>
      </c>
      <c r="AK529" s="8">
        <v>0</v>
      </c>
      <c r="AL529" s="8">
        <v>0</v>
      </c>
      <c r="AM529" s="8">
        <v>0</v>
      </c>
      <c r="AN529" s="8">
        <f>AP481-AP484-AP487/12</f>
        <v>0.40831820987654321</v>
      </c>
      <c r="AO529" s="8">
        <f>-4*AP481+2*AP484+4/3*AP487</f>
        <v>-1.7036725308641976</v>
      </c>
      <c r="AP529" s="8">
        <f>6*AP481-5/2*AP487</f>
        <v>2.6633314814814812</v>
      </c>
      <c r="AQ529" s="8">
        <f>-4*AP481-2*AP484+4/3*AP487</f>
        <v>-1.8489182098765431</v>
      </c>
      <c r="AR529" s="8">
        <f>AP481+AP484-AP487/12</f>
        <v>0.48094104938271609</v>
      </c>
      <c r="AS529" s="8">
        <v>0</v>
      </c>
      <c r="AT529" s="8">
        <v>0</v>
      </c>
      <c r="AU529" s="8">
        <v>0</v>
      </c>
      <c r="AV529" s="8">
        <v>0</v>
      </c>
      <c r="AW529" s="8">
        <v>0</v>
      </c>
      <c r="AX529" s="8">
        <v>0</v>
      </c>
      <c r="AY529" s="8">
        <v>0</v>
      </c>
      <c r="AZ529" s="8">
        <v>0</v>
      </c>
      <c r="BA529" s="8">
        <v>0</v>
      </c>
      <c r="BB529" s="8">
        <v>0</v>
      </c>
      <c r="BC529" s="8">
        <v>0</v>
      </c>
      <c r="BF529" s="8">
        <v>1</v>
      </c>
    </row>
    <row r="530" spans="2:58" x14ac:dyDescent="0.25">
      <c r="B530" s="2" t="s">
        <v>185</v>
      </c>
      <c r="C530" s="8">
        <v>0</v>
      </c>
      <c r="D530" s="8">
        <v>0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0</v>
      </c>
      <c r="AJ530" s="8">
        <v>0</v>
      </c>
      <c r="AK530" s="8">
        <v>0</v>
      </c>
      <c r="AL530" s="8">
        <v>0</v>
      </c>
      <c r="AM530" s="8">
        <v>0</v>
      </c>
      <c r="AN530" s="8">
        <v>0</v>
      </c>
      <c r="AO530" s="8">
        <f>AQ481-AQ484-AQ487/12</f>
        <v>0.44347993827160476</v>
      </c>
      <c r="AP530" s="8">
        <f>-4*AQ481+2*AQ484+4/3*AQ487</f>
        <v>-1.8487654320987648</v>
      </c>
      <c r="AQ530" s="8">
        <f>6*AQ481-5/2*AQ487</f>
        <v>2.8877314814814801</v>
      </c>
      <c r="AR530" s="8">
        <f>-4*AQ481-2*AQ484+4/3*AQ487</f>
        <v>-2.0030864197530858</v>
      </c>
      <c r="AS530" s="8">
        <f>AQ481+AQ484-AQ487/12</f>
        <v>0.5206404320987652</v>
      </c>
      <c r="AT530" s="8">
        <v>0</v>
      </c>
      <c r="AU530" s="8">
        <v>0</v>
      </c>
      <c r="AV530" s="8">
        <v>0</v>
      </c>
      <c r="AW530" s="8">
        <v>0</v>
      </c>
      <c r="AX530" s="8">
        <v>0</v>
      </c>
      <c r="AY530" s="8">
        <v>0</v>
      </c>
      <c r="AZ530" s="8">
        <v>0</v>
      </c>
      <c r="BA530" s="8">
        <v>0</v>
      </c>
      <c r="BB530" s="8">
        <v>0</v>
      </c>
      <c r="BC530" s="8">
        <v>0</v>
      </c>
      <c r="BF530" s="8">
        <v>1</v>
      </c>
    </row>
    <row r="531" spans="2:58" x14ac:dyDescent="0.25">
      <c r="B531" s="2" t="s">
        <v>186</v>
      </c>
      <c r="C531" s="8">
        <v>0</v>
      </c>
      <c r="D531" s="8">
        <v>0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0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0</v>
      </c>
      <c r="AJ531" s="8">
        <v>0</v>
      </c>
      <c r="AK531" s="8">
        <v>0</v>
      </c>
      <c r="AL531" s="8">
        <v>0</v>
      </c>
      <c r="AM531" s="8">
        <v>0</v>
      </c>
      <c r="AN531" s="8">
        <v>0</v>
      </c>
      <c r="AO531" s="8">
        <v>0</v>
      </c>
      <c r="AP531" s="8">
        <f>AR481-AR484-AR487/12</f>
        <v>0.48086388888888915</v>
      </c>
      <c r="AQ531" s="8">
        <f>-4*AR481+2*AR484+4/3*AR487</f>
        <v>-2.0029305555555563</v>
      </c>
      <c r="AR531" s="8">
        <f>6*AR481-5/2*AR487</f>
        <v>3.126016666666668</v>
      </c>
      <c r="AS531" s="8">
        <f>-4*AR481-2*AR484+4/3*AR487</f>
        <v>-2.1666972222222229</v>
      </c>
      <c r="AT531" s="8">
        <f>AR481+AR484-AR487/12</f>
        <v>0.5627472222222224</v>
      </c>
      <c r="AU531" s="8">
        <v>0</v>
      </c>
      <c r="AV531" s="8">
        <v>0</v>
      </c>
      <c r="AW531" s="8">
        <v>0</v>
      </c>
      <c r="AX531" s="8">
        <v>0</v>
      </c>
      <c r="AY531" s="8">
        <v>0</v>
      </c>
      <c r="AZ531" s="8">
        <v>0</v>
      </c>
      <c r="BA531" s="8">
        <v>0</v>
      </c>
      <c r="BB531" s="8">
        <v>0</v>
      </c>
      <c r="BC531" s="8">
        <v>0</v>
      </c>
      <c r="BF531" s="8">
        <v>1</v>
      </c>
    </row>
    <row r="532" spans="2:58" x14ac:dyDescent="0.25">
      <c r="B532" s="2" t="s">
        <v>187</v>
      </c>
      <c r="C532" s="8">
        <v>0</v>
      </c>
      <c r="D532" s="8">
        <v>0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>
        <v>0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0</v>
      </c>
      <c r="AG532" s="8">
        <v>0</v>
      </c>
      <c r="AH532" s="8">
        <v>0</v>
      </c>
      <c r="AI532" s="8">
        <v>0</v>
      </c>
      <c r="AJ532" s="8">
        <v>0</v>
      </c>
      <c r="AK532" s="8">
        <v>0</v>
      </c>
      <c r="AL532" s="8">
        <v>0</v>
      </c>
      <c r="AM532" s="8">
        <v>0</v>
      </c>
      <c r="AN532" s="8">
        <v>0</v>
      </c>
      <c r="AO532" s="8">
        <v>0</v>
      </c>
      <c r="AP532" s="8">
        <v>0</v>
      </c>
      <c r="AQ532" s="8">
        <f>AS481-AS484-AS487/12</f>
        <v>0.52056172839506176</v>
      </c>
      <c r="AR532" s="8">
        <f>-4*AS481+2*AS484+4/3*AS487</f>
        <v>-2.1665382716049382</v>
      </c>
      <c r="AS532" s="8">
        <f>6*AS481-5/2*AS487</f>
        <v>3.3787481481481483</v>
      </c>
      <c r="AT532" s="8">
        <f>-4*AS481-2*AS484+4/3*AS487</f>
        <v>-2.3401283950617287</v>
      </c>
      <c r="AU532" s="8">
        <f>AS481+AS484-AS487/12</f>
        <v>0.60735679012345678</v>
      </c>
      <c r="AV532" s="8">
        <v>0</v>
      </c>
      <c r="AW532" s="8">
        <v>0</v>
      </c>
      <c r="AX532" s="8">
        <v>0</v>
      </c>
      <c r="AY532" s="8">
        <v>0</v>
      </c>
      <c r="AZ532" s="8">
        <v>0</v>
      </c>
      <c r="BA532" s="8">
        <v>0</v>
      </c>
      <c r="BB532" s="8">
        <v>0</v>
      </c>
      <c r="BC532" s="8">
        <v>0</v>
      </c>
      <c r="BF532" s="8">
        <v>1</v>
      </c>
    </row>
    <row r="533" spans="2:58" x14ac:dyDescent="0.25">
      <c r="B533" s="2" t="s">
        <v>188</v>
      </c>
      <c r="C533" s="8">
        <v>0</v>
      </c>
      <c r="D533" s="8">
        <v>0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>
        <v>0</v>
      </c>
      <c r="S533" s="8">
        <v>0</v>
      </c>
      <c r="T533" s="8">
        <v>0</v>
      </c>
      <c r="U533" s="8">
        <v>0</v>
      </c>
      <c r="V533" s="8">
        <v>0</v>
      </c>
      <c r="W533" s="8">
        <v>0</v>
      </c>
      <c r="X533" s="8">
        <v>0</v>
      </c>
      <c r="Y533" s="8">
        <v>0</v>
      </c>
      <c r="Z533" s="8">
        <v>0</v>
      </c>
      <c r="AA533" s="8">
        <v>0</v>
      </c>
      <c r="AB533" s="8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0</v>
      </c>
      <c r="AJ533" s="8">
        <v>0</v>
      </c>
      <c r="AK533" s="8">
        <v>0</v>
      </c>
      <c r="AL533" s="8">
        <v>0</v>
      </c>
      <c r="AM533" s="8">
        <v>0</v>
      </c>
      <c r="AN533" s="8">
        <v>0</v>
      </c>
      <c r="AO533" s="8">
        <v>0</v>
      </c>
      <c r="AP533" s="8">
        <v>0</v>
      </c>
      <c r="AQ533" s="8">
        <v>0</v>
      </c>
      <c r="AR533" s="8">
        <f>AT481-AT484-AT487/12</f>
        <v>0.56266697530864196</v>
      </c>
      <c r="AS533" s="8">
        <f>-4*AT481+2*AT484+4/3*AT487</f>
        <v>-2.3399663580246912</v>
      </c>
      <c r="AT533" s="8">
        <f>6*AT481-5/2*AT487</f>
        <v>3.6464981481481478</v>
      </c>
      <c r="AU533" s="8">
        <f>-4*AT481-2*AT484+4/3*AT487</f>
        <v>-2.5237651234567897</v>
      </c>
      <c r="AV533" s="8">
        <f>AT481+AT484-AT487/12</f>
        <v>0.65456635802469121</v>
      </c>
      <c r="AW533" s="8">
        <v>0</v>
      </c>
      <c r="AX533" s="8">
        <v>0</v>
      </c>
      <c r="AY533" s="8">
        <v>0</v>
      </c>
      <c r="AZ533" s="8">
        <v>0</v>
      </c>
      <c r="BA533" s="8">
        <v>0</v>
      </c>
      <c r="BB533" s="8">
        <v>0</v>
      </c>
      <c r="BC533" s="8">
        <v>0</v>
      </c>
      <c r="BF533" s="8">
        <v>1</v>
      </c>
    </row>
    <row r="534" spans="2:58" x14ac:dyDescent="0.25">
      <c r="B534" s="2" t="s">
        <v>189</v>
      </c>
      <c r="C534" s="8">
        <v>0</v>
      </c>
      <c r="D534" s="8">
        <v>0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8">
        <v>0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>
        <v>0</v>
      </c>
      <c r="S534" s="8">
        <v>0</v>
      </c>
      <c r="T534" s="8">
        <v>0</v>
      </c>
      <c r="U534" s="8">
        <v>0</v>
      </c>
      <c r="V534" s="8">
        <v>0</v>
      </c>
      <c r="W534" s="8">
        <v>0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0</v>
      </c>
      <c r="AJ534" s="8">
        <v>0</v>
      </c>
      <c r="AK534" s="8">
        <v>0</v>
      </c>
      <c r="AL534" s="8">
        <v>0</v>
      </c>
      <c r="AM534" s="8">
        <v>0</v>
      </c>
      <c r="AN534" s="8">
        <v>0</v>
      </c>
      <c r="AO534" s="8">
        <v>0</v>
      </c>
      <c r="AP534" s="8">
        <v>0</v>
      </c>
      <c r="AQ534" s="8">
        <v>0</v>
      </c>
      <c r="AR534" s="8">
        <v>0</v>
      </c>
      <c r="AS534" s="8">
        <f>AU481-AU484-AU487/12</f>
        <v>0.60727500000000045</v>
      </c>
      <c r="AT534" s="8">
        <f>-4*AU481+2*AU484+4/3*AU487</f>
        <v>-2.5236000000000018</v>
      </c>
      <c r="AU534" s="8">
        <f>6*AU481-5/2*AU487</f>
        <v>3.9298500000000032</v>
      </c>
      <c r="AV534" s="8">
        <f>-4*AU481-2*AU484+4/3*AU487</f>
        <v>-2.7180000000000017</v>
      </c>
      <c r="AW534" s="8">
        <f>AU481+AU484-AU487/12</f>
        <v>0.70447500000000041</v>
      </c>
      <c r="AX534" s="8">
        <v>0</v>
      </c>
      <c r="AY534" s="8">
        <v>0</v>
      </c>
      <c r="AZ534" s="8">
        <v>0</v>
      </c>
      <c r="BA534" s="8">
        <v>0</v>
      </c>
      <c r="BB534" s="8">
        <v>0</v>
      </c>
      <c r="BC534" s="8">
        <v>0</v>
      </c>
      <c r="BF534" s="8">
        <v>1</v>
      </c>
    </row>
    <row r="535" spans="2:58" x14ac:dyDescent="0.25">
      <c r="B535" s="2" t="s">
        <v>190</v>
      </c>
      <c r="C535" s="8">
        <v>0</v>
      </c>
      <c r="D535" s="8">
        <v>0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>
        <v>0</v>
      </c>
      <c r="S535" s="8">
        <v>0</v>
      </c>
      <c r="T535" s="8">
        <v>0</v>
      </c>
      <c r="U535" s="8">
        <v>0</v>
      </c>
      <c r="V535" s="8">
        <v>0</v>
      </c>
      <c r="W535" s="8">
        <v>0</v>
      </c>
      <c r="X535" s="8">
        <v>0</v>
      </c>
      <c r="Y535" s="8">
        <v>0</v>
      </c>
      <c r="Z535" s="8">
        <v>0</v>
      </c>
      <c r="AA535" s="8">
        <v>0</v>
      </c>
      <c r="AB535" s="8">
        <v>0</v>
      </c>
      <c r="AC535" s="8">
        <v>0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0</v>
      </c>
      <c r="AJ535" s="8">
        <v>0</v>
      </c>
      <c r="AK535" s="8">
        <v>0</v>
      </c>
      <c r="AL535" s="8">
        <v>0</v>
      </c>
      <c r="AM535" s="8">
        <v>0</v>
      </c>
      <c r="AN535" s="8">
        <v>0</v>
      </c>
      <c r="AO535" s="8">
        <v>0</v>
      </c>
      <c r="AP535" s="8">
        <v>0</v>
      </c>
      <c r="AQ535" s="8">
        <v>0</v>
      </c>
      <c r="AR535" s="8">
        <v>0</v>
      </c>
      <c r="AS535" s="8">
        <v>0</v>
      </c>
      <c r="AT535" s="8">
        <f>AV481-AV484-AV487/12</f>
        <v>0.65448302469135822</v>
      </c>
      <c r="AU535" s="8">
        <f>-4*AV481+2*AV484+4/3*AV487</f>
        <v>-2.7178317901234577</v>
      </c>
      <c r="AV535" s="8">
        <f>6*AV481-5/2*AV487</f>
        <v>4.2293981481481495</v>
      </c>
      <c r="AW535" s="8">
        <f>-4*AV481-2*AV484+4/3*AV487</f>
        <v>-2.9232330246913589</v>
      </c>
      <c r="AX535" s="8">
        <f>AV481+AV484-AV487/12</f>
        <v>0.75718364197530885</v>
      </c>
      <c r="AY535" s="8">
        <v>0</v>
      </c>
      <c r="AZ535" s="8">
        <v>0</v>
      </c>
      <c r="BA535" s="8">
        <v>0</v>
      </c>
      <c r="BB535" s="8">
        <v>0</v>
      </c>
      <c r="BC535" s="8">
        <v>0</v>
      </c>
      <c r="BF535" s="8">
        <v>1</v>
      </c>
    </row>
    <row r="536" spans="2:58" x14ac:dyDescent="0.25">
      <c r="B536" s="2" t="s">
        <v>191</v>
      </c>
      <c r="C536" s="8">
        <v>0</v>
      </c>
      <c r="D536" s="8">
        <v>0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>
        <v>0</v>
      </c>
      <c r="S536" s="8">
        <v>0</v>
      </c>
      <c r="T536" s="8">
        <v>0</v>
      </c>
      <c r="U536" s="8">
        <v>0</v>
      </c>
      <c r="V536" s="8">
        <v>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0</v>
      </c>
      <c r="AJ536" s="8">
        <v>0</v>
      </c>
      <c r="AK536" s="8">
        <v>0</v>
      </c>
      <c r="AL536" s="8">
        <v>0</v>
      </c>
      <c r="AM536" s="8">
        <v>0</v>
      </c>
      <c r="AN536" s="8">
        <v>0</v>
      </c>
      <c r="AO536" s="8">
        <v>0</v>
      </c>
      <c r="AP536" s="8">
        <v>0</v>
      </c>
      <c r="AQ536" s="8">
        <v>0</v>
      </c>
      <c r="AR536" s="8">
        <v>0</v>
      </c>
      <c r="AS536" s="8">
        <v>0</v>
      </c>
      <c r="AT536" s="8">
        <v>0</v>
      </c>
      <c r="AU536" s="8">
        <f>AW481-AW484-AW487/12</f>
        <v>0.7043901234567902</v>
      </c>
      <c r="AV536" s="8">
        <f>-4*AW481+2*AW484+4/3*AW487</f>
        <v>-2.9230617283950622</v>
      </c>
      <c r="AW536" s="8">
        <f>6*AW481-5/2*AW487</f>
        <v>4.5457481481481494</v>
      </c>
      <c r="AX536" s="8">
        <f>-4*AW481-2*AW484+4/3*AW487</f>
        <v>-3.1398716049382722</v>
      </c>
      <c r="AY536" s="8">
        <f>AW481+AW484-AW487/12</f>
        <v>0.81279506172839522</v>
      </c>
      <c r="AZ536" s="8">
        <v>0</v>
      </c>
      <c r="BA536" s="8">
        <v>0</v>
      </c>
      <c r="BB536" s="8">
        <v>0</v>
      </c>
      <c r="BC536" s="8">
        <v>0</v>
      </c>
      <c r="BF536" s="8">
        <v>1</v>
      </c>
    </row>
    <row r="537" spans="2:58" x14ac:dyDescent="0.25">
      <c r="B537" s="2" t="s">
        <v>192</v>
      </c>
      <c r="C537" s="8">
        <v>0</v>
      </c>
      <c r="D537" s="8">
        <v>0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>
        <v>0</v>
      </c>
      <c r="S537" s="8">
        <v>0</v>
      </c>
      <c r="T537" s="8">
        <v>0</v>
      </c>
      <c r="U537" s="8">
        <v>0</v>
      </c>
      <c r="V537" s="8">
        <v>0</v>
      </c>
      <c r="W537" s="8">
        <v>0</v>
      </c>
      <c r="X537" s="8">
        <v>0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0</v>
      </c>
      <c r="AJ537" s="8">
        <v>0</v>
      </c>
      <c r="AK537" s="8">
        <v>0</v>
      </c>
      <c r="AL537" s="8">
        <v>0</v>
      </c>
      <c r="AM537" s="8">
        <v>0</v>
      </c>
      <c r="AN537" s="8">
        <v>0</v>
      </c>
      <c r="AO537" s="8">
        <v>0</v>
      </c>
      <c r="AP537" s="8">
        <v>0</v>
      </c>
      <c r="AQ537" s="8">
        <v>0</v>
      </c>
      <c r="AR537" s="8">
        <v>0</v>
      </c>
      <c r="AS537" s="8">
        <v>0</v>
      </c>
      <c r="AT537" s="8">
        <v>0</v>
      </c>
      <c r="AU537" s="8">
        <v>0</v>
      </c>
      <c r="AV537" s="8">
        <f>AX481-AX484-AX487/12</f>
        <v>0.7570972222222222</v>
      </c>
      <c r="AW537" s="8">
        <f>-4*AX481+2*AX484+4/3*AX487</f>
        <v>-3.1396972222222219</v>
      </c>
      <c r="AX537" s="8">
        <f>6*AX481-5/2*AX487</f>
        <v>4.8795166666666665</v>
      </c>
      <c r="AY537" s="8">
        <f>-4*AX481-2*AX484+4/3*AX487</f>
        <v>-3.3683305555555556</v>
      </c>
      <c r="AZ537" s="8">
        <f>AX481+AX484-AX487/12</f>
        <v>0.87141388888888882</v>
      </c>
      <c r="BA537" s="8">
        <v>0</v>
      </c>
      <c r="BB537" s="8">
        <v>0</v>
      </c>
      <c r="BC537" s="8">
        <v>0</v>
      </c>
      <c r="BF537" s="8">
        <v>1</v>
      </c>
    </row>
    <row r="538" spans="2:58" x14ac:dyDescent="0.25">
      <c r="B538" s="2" t="s">
        <v>193</v>
      </c>
      <c r="C538" s="8">
        <v>0</v>
      </c>
      <c r="D538" s="8">
        <v>0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0</v>
      </c>
      <c r="AJ538" s="8">
        <v>0</v>
      </c>
      <c r="AK538" s="8">
        <v>0</v>
      </c>
      <c r="AL538" s="8">
        <v>0</v>
      </c>
      <c r="AM538" s="8">
        <v>0</v>
      </c>
      <c r="AN538" s="8">
        <v>0</v>
      </c>
      <c r="AO538" s="8">
        <v>0</v>
      </c>
      <c r="AP538" s="8">
        <v>0</v>
      </c>
      <c r="AQ538" s="8">
        <v>0</v>
      </c>
      <c r="AR538" s="8">
        <v>0</v>
      </c>
      <c r="AS538" s="8">
        <v>0</v>
      </c>
      <c r="AT538" s="8">
        <v>0</v>
      </c>
      <c r="AU538" s="8">
        <v>0</v>
      </c>
      <c r="AV538" s="8">
        <v>0</v>
      </c>
      <c r="AW538" s="8">
        <f>AY481-AY484-AY487/12</f>
        <v>0.81270709876543235</v>
      </c>
      <c r="AX538" s="8">
        <f>-4*AY481+2*AY484+4/3*AY487</f>
        <v>-3.3681530864197544</v>
      </c>
      <c r="AY538" s="8">
        <f>6*AY481-5/2*AY487</f>
        <v>5.2313314814814831</v>
      </c>
      <c r="AZ538" s="8">
        <f>-4*AY481-2*AY484+4/3*AY487</f>
        <v>-3.6090320987654332</v>
      </c>
      <c r="BA538" s="8">
        <f>AY481+AY484-AY487/12</f>
        <v>0.93314660493827195</v>
      </c>
      <c r="BB538" s="8">
        <v>0</v>
      </c>
      <c r="BC538" s="8">
        <v>0</v>
      </c>
      <c r="BF538" s="8">
        <v>1</v>
      </c>
    </row>
    <row r="539" spans="2:58" x14ac:dyDescent="0.25">
      <c r="B539" s="2" t="s">
        <v>194</v>
      </c>
      <c r="C539" s="8">
        <v>0</v>
      </c>
      <c r="D539" s="8">
        <v>0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>
        <v>0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0</v>
      </c>
      <c r="AJ539" s="8">
        <v>0</v>
      </c>
      <c r="AK539" s="8">
        <v>0</v>
      </c>
      <c r="AL539" s="8">
        <v>0</v>
      </c>
      <c r="AM539" s="8">
        <v>0</v>
      </c>
      <c r="AN539" s="8">
        <v>0</v>
      </c>
      <c r="AO539" s="8">
        <v>0</v>
      </c>
      <c r="AP539" s="8">
        <v>0</v>
      </c>
      <c r="AQ539" s="8">
        <v>0</v>
      </c>
      <c r="AR539" s="8">
        <v>0</v>
      </c>
      <c r="AS539" s="8">
        <v>0</v>
      </c>
      <c r="AT539" s="8">
        <v>0</v>
      </c>
      <c r="AU539" s="8">
        <v>0</v>
      </c>
      <c r="AV539" s="8">
        <v>0</v>
      </c>
      <c r="AW539" s="8">
        <v>0</v>
      </c>
      <c r="AX539" s="8">
        <f>AZ481-AZ484-AZ487/12</f>
        <v>0.87132438271604962</v>
      </c>
      <c r="AY539" s="8">
        <f>-4*AZ481+2*AZ484+4/3*AZ487</f>
        <v>-3.6088515432098776</v>
      </c>
      <c r="AZ539" s="8">
        <f>6*AZ481-5/2*AZ487</f>
        <v>5.6018314814814829</v>
      </c>
      <c r="BA539" s="8">
        <f>-4*AZ481-2*AZ484+4/3*AZ487</f>
        <v>-3.8624058641975321</v>
      </c>
      <c r="BB539" s="8">
        <f>AZ481+AZ484-AZ487/12</f>
        <v>0.99810154320987687</v>
      </c>
      <c r="BC539" s="8">
        <v>0</v>
      </c>
      <c r="BF539" s="8">
        <v>1</v>
      </c>
    </row>
    <row r="540" spans="2:58" x14ac:dyDescent="0.25">
      <c r="B540" s="2" t="s">
        <v>195</v>
      </c>
      <c r="C540" s="8">
        <v>0</v>
      </c>
      <c r="D540" s="8">
        <v>0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>
        <v>0</v>
      </c>
      <c r="S540" s="8">
        <v>0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0</v>
      </c>
      <c r="AJ540" s="8">
        <v>0</v>
      </c>
      <c r="AK540" s="8">
        <v>0</v>
      </c>
      <c r="AL540" s="8">
        <v>0</v>
      </c>
      <c r="AM540" s="8">
        <v>0</v>
      </c>
      <c r="AN540" s="8">
        <v>0</v>
      </c>
      <c r="AO540" s="8">
        <v>0</v>
      </c>
      <c r="AP540" s="8">
        <v>0</v>
      </c>
      <c r="AQ540" s="8">
        <v>0</v>
      </c>
      <c r="AR540" s="8">
        <v>0</v>
      </c>
      <c r="AS540" s="8">
        <v>0</v>
      </c>
      <c r="AT540" s="8">
        <v>0</v>
      </c>
      <c r="AU540" s="8">
        <v>0</v>
      </c>
      <c r="AV540" s="8">
        <v>0</v>
      </c>
      <c r="AW540" s="8">
        <v>0</v>
      </c>
      <c r="AX540" s="8">
        <v>0</v>
      </c>
      <c r="AY540" s="8">
        <f>BA481-BA484-BA487/12</f>
        <v>0.93305555555555553</v>
      </c>
      <c r="AZ540" s="8">
        <f>-4*BA481+2*BA484+4/3*BA487</f>
        <v>-3.8622222222222224</v>
      </c>
      <c r="BA540" s="8">
        <f>6*BA481-5/2*BA487</f>
        <v>5.9916666666666663</v>
      </c>
      <c r="BB540" s="8">
        <f>-4*BA481-2*BA484+4/3*BA487</f>
        <v>-4.1288888888888895</v>
      </c>
      <c r="BC540" s="8">
        <f>BA481+BA484-BA487/12</f>
        <v>1.0663888888888888</v>
      </c>
      <c r="BF540" s="8">
        <v>1</v>
      </c>
    </row>
    <row r="541" spans="2:58" x14ac:dyDescent="0.25">
      <c r="B541" s="2" t="s">
        <v>19</v>
      </c>
      <c r="C541" s="8">
        <v>0</v>
      </c>
      <c r="D541" s="8">
        <v>0</v>
      </c>
      <c r="E541" s="8">
        <v>1</v>
      </c>
      <c r="F541" s="8">
        <v>0</v>
      </c>
      <c r="G541" s="8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>
        <v>0</v>
      </c>
      <c r="S541" s="8">
        <v>0</v>
      </c>
      <c r="T541" s="8">
        <v>0</v>
      </c>
      <c r="U541" s="8">
        <v>0</v>
      </c>
      <c r="V541" s="8">
        <v>0</v>
      </c>
      <c r="W541" s="8">
        <v>0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0</v>
      </c>
      <c r="AJ541" s="8">
        <v>0</v>
      </c>
      <c r="AK541" s="8">
        <v>0</v>
      </c>
      <c r="AL541" s="8">
        <v>0</v>
      </c>
      <c r="AM541" s="8">
        <v>0</v>
      </c>
      <c r="AN541" s="8">
        <v>0</v>
      </c>
      <c r="AO541" s="8">
        <v>0</v>
      </c>
      <c r="AP541" s="8">
        <v>0</v>
      </c>
      <c r="AQ541" s="8">
        <v>0</v>
      </c>
      <c r="AR541" s="8">
        <v>0</v>
      </c>
      <c r="AS541" s="8">
        <v>0</v>
      </c>
      <c r="AT541" s="8">
        <v>0</v>
      </c>
      <c r="AU541" s="8">
        <v>0</v>
      </c>
      <c r="AV541" s="8">
        <v>0</v>
      </c>
      <c r="AW541" s="8">
        <v>0</v>
      </c>
      <c r="AX541" s="8">
        <v>0</v>
      </c>
      <c r="AY541" s="8">
        <v>0</v>
      </c>
      <c r="AZ541" s="8">
        <v>0</v>
      </c>
      <c r="BA541" s="8">
        <v>0</v>
      </c>
      <c r="BB541" s="8">
        <v>0</v>
      </c>
      <c r="BC541" s="8">
        <v>0</v>
      </c>
      <c r="BF541" s="8">
        <v>0</v>
      </c>
    </row>
    <row r="542" spans="2:58" x14ac:dyDescent="0.25">
      <c r="B542" s="2" t="s">
        <v>20</v>
      </c>
      <c r="C542" s="8">
        <v>1</v>
      </c>
      <c r="D542" s="8">
        <v>-16</v>
      </c>
      <c r="E542" s="8">
        <v>30</v>
      </c>
      <c r="F542" s="8">
        <v>-16</v>
      </c>
      <c r="G542" s="8">
        <v>1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8">
        <v>0</v>
      </c>
      <c r="U542" s="8">
        <v>0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0</v>
      </c>
      <c r="AJ542" s="8">
        <v>0</v>
      </c>
      <c r="AK542" s="8">
        <v>0</v>
      </c>
      <c r="AL542" s="8">
        <v>0</v>
      </c>
      <c r="AM542" s="8">
        <v>0</v>
      </c>
      <c r="AN542" s="8">
        <v>0</v>
      </c>
      <c r="AO542" s="8">
        <v>0</v>
      </c>
      <c r="AP542" s="8">
        <v>0</v>
      </c>
      <c r="AQ542" s="8">
        <v>0</v>
      </c>
      <c r="AR542" s="8">
        <v>0</v>
      </c>
      <c r="AS542" s="8">
        <v>0</v>
      </c>
      <c r="AT542" s="8">
        <v>0</v>
      </c>
      <c r="AU542" s="8">
        <v>0</v>
      </c>
      <c r="AV542" s="8">
        <v>0</v>
      </c>
      <c r="AW542" s="8">
        <v>0</v>
      </c>
      <c r="AX542" s="8">
        <v>0</v>
      </c>
      <c r="AY542" s="8">
        <v>0</v>
      </c>
      <c r="AZ542" s="8">
        <v>0</v>
      </c>
      <c r="BA542" s="8">
        <v>0</v>
      </c>
      <c r="BB542" s="8">
        <v>0</v>
      </c>
      <c r="BC542" s="8">
        <v>0</v>
      </c>
      <c r="BF542" s="8">
        <v>0</v>
      </c>
    </row>
    <row r="543" spans="2:58" x14ac:dyDescent="0.25">
      <c r="B543" s="2" t="s">
        <v>196</v>
      </c>
      <c r="C543" s="8">
        <v>0</v>
      </c>
      <c r="D543" s="8">
        <v>0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>
        <v>0</v>
      </c>
      <c r="S543" s="8">
        <v>0</v>
      </c>
      <c r="T543" s="8">
        <v>0</v>
      </c>
      <c r="U543" s="8">
        <v>0</v>
      </c>
      <c r="V543" s="8">
        <v>0</v>
      </c>
      <c r="W543" s="8">
        <v>0</v>
      </c>
      <c r="X543" s="8">
        <v>0</v>
      </c>
      <c r="Y543" s="8">
        <v>0</v>
      </c>
      <c r="Z543" s="8">
        <v>0</v>
      </c>
      <c r="AA543" s="8">
        <v>0</v>
      </c>
      <c r="AB543" s="8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0</v>
      </c>
      <c r="AJ543" s="8">
        <v>0</v>
      </c>
      <c r="AK543" s="8">
        <v>0</v>
      </c>
      <c r="AL543" s="8">
        <v>0</v>
      </c>
      <c r="AM543" s="8">
        <v>0</v>
      </c>
      <c r="AN543" s="8">
        <v>0</v>
      </c>
      <c r="AO543" s="8">
        <v>0</v>
      </c>
      <c r="AP543" s="8">
        <v>0</v>
      </c>
      <c r="AQ543" s="8">
        <v>0</v>
      </c>
      <c r="AR543" s="8">
        <v>0</v>
      </c>
      <c r="AS543" s="8">
        <v>0</v>
      </c>
      <c r="AT543" s="8">
        <v>0</v>
      </c>
      <c r="AU543" s="8">
        <v>0</v>
      </c>
      <c r="AV543" s="8">
        <v>0</v>
      </c>
      <c r="AW543" s="8">
        <v>0</v>
      </c>
      <c r="AX543" s="8">
        <v>0</v>
      </c>
      <c r="AY543" s="8">
        <v>1</v>
      </c>
      <c r="AZ543" s="8">
        <v>-8</v>
      </c>
      <c r="BA543" s="8">
        <v>0</v>
      </c>
      <c r="BB543" s="8">
        <v>8</v>
      </c>
      <c r="BC543" s="8">
        <v>-1</v>
      </c>
      <c r="BF543" s="8">
        <v>0</v>
      </c>
    </row>
    <row r="544" spans="2:58" x14ac:dyDescent="0.25">
      <c r="B544" s="2" t="s">
        <v>197</v>
      </c>
      <c r="C544" s="8">
        <v>0</v>
      </c>
      <c r="D544" s="8">
        <v>0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>
        <v>0</v>
      </c>
      <c r="S544" s="8">
        <v>0</v>
      </c>
      <c r="T544" s="8">
        <v>0</v>
      </c>
      <c r="U544" s="8">
        <v>0</v>
      </c>
      <c r="V544" s="8">
        <v>0</v>
      </c>
      <c r="W544" s="8">
        <v>0</v>
      </c>
      <c r="X544" s="8">
        <v>0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0</v>
      </c>
      <c r="AJ544" s="8">
        <v>0</v>
      </c>
      <c r="AK544" s="8">
        <v>0</v>
      </c>
      <c r="AL544" s="8">
        <v>0</v>
      </c>
      <c r="AM544" s="8">
        <v>0</v>
      </c>
      <c r="AN544" s="8">
        <v>0</v>
      </c>
      <c r="AO544" s="8">
        <v>0</v>
      </c>
      <c r="AP544" s="8">
        <v>0</v>
      </c>
      <c r="AQ544" s="8">
        <v>0</v>
      </c>
      <c r="AR544" s="8">
        <v>0</v>
      </c>
      <c r="AS544" s="8">
        <v>0</v>
      </c>
      <c r="AT544" s="8">
        <v>0</v>
      </c>
      <c r="AU544" s="8">
        <v>0</v>
      </c>
      <c r="AV544" s="8">
        <v>0</v>
      </c>
      <c r="AW544" s="8">
        <v>0</v>
      </c>
      <c r="AX544" s="8">
        <v>0</v>
      </c>
      <c r="AY544" s="8">
        <v>0</v>
      </c>
      <c r="AZ544" s="8">
        <v>0</v>
      </c>
      <c r="BA544" s="8">
        <v>1</v>
      </c>
      <c r="BB544" s="8">
        <v>0</v>
      </c>
      <c r="BC544" s="8">
        <v>0</v>
      </c>
      <c r="BF544" s="8">
        <v>0</v>
      </c>
    </row>
    <row r="545" spans="3:18" x14ac:dyDescent="0.25"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</row>
    <row r="553" spans="3:18" x14ac:dyDescent="0.25">
      <c r="C553" s="2" t="s">
        <v>48</v>
      </c>
      <c r="D553" s="4" t="str">
        <f t="array" ref="D553:D605">TRANSPOSE(C491:BC491)</f>
        <v>W-1</v>
      </c>
      <c r="E553" s="2">
        <f t="array" ref="E553:E605">MMULT(MINVERSE(C492:BC544),BF492:BF544)</f>
        <v>-102400.993988993</v>
      </c>
    </row>
    <row r="554" spans="3:18" x14ac:dyDescent="0.25">
      <c r="C554" s="2" t="s">
        <v>50</v>
      </c>
      <c r="D554" s="4" t="str">
        <v>W0</v>
      </c>
      <c r="E554" s="2">
        <v>-57159.822398641496</v>
      </c>
      <c r="K554" s="13" t="s">
        <v>77</v>
      </c>
      <c r="L554" s="24">
        <v>10</v>
      </c>
      <c r="M554" s="2" t="s">
        <v>14</v>
      </c>
    </row>
    <row r="555" spans="3:18" x14ac:dyDescent="0.25">
      <c r="C555" s="2" t="s">
        <v>52</v>
      </c>
      <c r="D555" s="4" t="str">
        <v>W1</v>
      </c>
      <c r="E555" s="2">
        <v>0</v>
      </c>
      <c r="G555" s="8">
        <f t="array" ref="G555:G603">TRANSPOSE(E481:BA481)</f>
        <v>1.6000000000000007E-3</v>
      </c>
      <c r="K555" s="13" t="s">
        <v>26</v>
      </c>
      <c r="L555" s="22">
        <f>8/48</f>
        <v>0.16666666666666666</v>
      </c>
      <c r="M555" s="2" t="s">
        <v>0</v>
      </c>
    </row>
    <row r="556" spans="3:18" x14ac:dyDescent="0.25">
      <c r="C556" s="2" t="s">
        <v>54</v>
      </c>
      <c r="D556" s="4" t="str">
        <v>W2</v>
      </c>
      <c r="E556" s="2">
        <v>57674.068430973122</v>
      </c>
      <c r="G556" s="8">
        <v>2.203780864197531E-3</v>
      </c>
      <c r="J556" s="23" t="s">
        <v>27</v>
      </c>
      <c r="O556" s="23" t="s">
        <v>27</v>
      </c>
    </row>
    <row r="557" spans="3:18" x14ac:dyDescent="0.25">
      <c r="C557" s="2" t="s">
        <v>56</v>
      </c>
      <c r="D557" s="4" t="str">
        <v>W3</v>
      </c>
      <c r="E557" s="2">
        <v>110628.93050629859</v>
      </c>
      <c r="G557" s="8">
        <v>2.9641975308641981E-3</v>
      </c>
      <c r="J557" s="7">
        <v>0</v>
      </c>
      <c r="K557" s="18" t="s">
        <v>44</v>
      </c>
      <c r="L557" s="24">
        <f>G555*$L$554*$L$555*$L$555/12*(E553-16*E554+30*E555-16*E556+E557)</f>
        <v>-1.5629834874912551E-14</v>
      </c>
      <c r="M557" s="2" t="s">
        <v>9</v>
      </c>
      <c r="O557" s="7">
        <v>0</v>
      </c>
      <c r="P557" s="18" t="s">
        <v>44</v>
      </c>
      <c r="Q557" s="24">
        <f>L557</f>
        <v>-1.5629834874912551E-14</v>
      </c>
    </row>
    <row r="558" spans="3:18" x14ac:dyDescent="0.25">
      <c r="C558" s="2" t="s">
        <v>58</v>
      </c>
      <c r="D558" s="4" t="str">
        <v>W4</v>
      </c>
      <c r="E558" s="2">
        <v>156711.11527049803</v>
      </c>
      <c r="G558" s="8">
        <v>3.90625E-3</v>
      </c>
      <c r="J558" s="7">
        <v>0.16667000000000001</v>
      </c>
      <c r="K558" s="18" t="s">
        <v>200</v>
      </c>
      <c r="L558" s="24">
        <f>G556*$L$554*$L$555*$L$555/12*(E554-16*E555+30*E556-16*E557+E558)</f>
        <v>3.0460362053781687</v>
      </c>
      <c r="M558" s="2" t="s">
        <v>9</v>
      </c>
      <c r="O558" s="7">
        <v>2</v>
      </c>
      <c r="P558" s="18" t="s">
        <v>111</v>
      </c>
      <c r="Q558" s="24">
        <f>L569</f>
        <v>17.217310944513802</v>
      </c>
    </row>
    <row r="559" spans="3:18" x14ac:dyDescent="0.25">
      <c r="C559" s="2" t="s">
        <v>60</v>
      </c>
      <c r="D559" s="4" t="str">
        <v>W5</v>
      </c>
      <c r="E559" s="2">
        <v>195320.0733765646</v>
      </c>
      <c r="G559" s="8">
        <v>5.0567901234567902E-3</v>
      </c>
      <c r="J559" s="7">
        <v>0.33334000000000003</v>
      </c>
      <c r="K559" s="18" t="s">
        <v>78</v>
      </c>
      <c r="L559" s="24">
        <f t="shared" ref="L559:L572" si="39">G557*$L$554*$L$555*$L$555/12*(E555-16*E556+30*E557-16*E558+E559)</f>
        <v>5.7654361988484046</v>
      </c>
      <c r="M559" s="2" t="s">
        <v>9</v>
      </c>
      <c r="O559" s="7">
        <v>4</v>
      </c>
      <c r="P559" s="18" t="s">
        <v>218</v>
      </c>
      <c r="Q559" s="24">
        <f>L581</f>
        <v>-5.3501731444657805</v>
      </c>
    </row>
    <row r="560" spans="3:18" x14ac:dyDescent="0.25">
      <c r="C560" s="2" t="s">
        <v>62</v>
      </c>
      <c r="D560" s="4" t="str">
        <v>W6</v>
      </c>
      <c r="E560" s="2">
        <v>226627.59576459866</v>
      </c>
      <c r="G560" s="8">
        <v>6.4445216049382695E-3</v>
      </c>
      <c r="J560" s="7">
        <v>0.50000999999999995</v>
      </c>
      <c r="K560" s="18" t="s">
        <v>201</v>
      </c>
      <c r="L560" s="24">
        <f t="shared" si="39"/>
        <v>8.1788068020020592</v>
      </c>
      <c r="M560" s="2" t="s">
        <v>9</v>
      </c>
      <c r="O560" s="7">
        <v>6</v>
      </c>
      <c r="P560" s="18" t="s">
        <v>230</v>
      </c>
      <c r="Q560" s="24">
        <f>L593</f>
        <v>-67.633686862101143</v>
      </c>
    </row>
    <row r="561" spans="3:17" x14ac:dyDescent="0.25">
      <c r="C561" s="2" t="s">
        <v>64</v>
      </c>
      <c r="D561" s="4" t="str">
        <v>W7</v>
      </c>
      <c r="E561" s="2">
        <v>251169.90280505663</v>
      </c>
      <c r="G561" s="8">
        <v>8.1000000000000048E-3</v>
      </c>
      <c r="J561" s="7">
        <v>0.66668000000000005</v>
      </c>
      <c r="K561" s="18" t="s">
        <v>15</v>
      </c>
      <c r="L561" s="24">
        <f t="shared" si="39"/>
        <v>10.298721746669845</v>
      </c>
      <c r="M561" s="2" t="s">
        <v>9</v>
      </c>
      <c r="O561" s="7">
        <v>8</v>
      </c>
      <c r="P561" s="18" t="s">
        <v>242</v>
      </c>
      <c r="Q561" s="24">
        <f>L605</f>
        <v>-169.80527028949598</v>
      </c>
    </row>
    <row r="562" spans="3:17" x14ac:dyDescent="0.25">
      <c r="C562" s="2" t="s">
        <v>85</v>
      </c>
      <c r="D562" s="4" t="str">
        <v>W8</v>
      </c>
      <c r="E562" s="2">
        <v>269632.3747123449</v>
      </c>
      <c r="G562" s="8">
        <v>1.0055632716049387E-2</v>
      </c>
      <c r="J562" s="7">
        <v>0.83335000000000004</v>
      </c>
      <c r="K562" s="18" t="s">
        <v>202</v>
      </c>
      <c r="L562" s="24">
        <f t="shared" si="39"/>
        <v>12.132967163682729</v>
      </c>
      <c r="M562" s="2" t="s">
        <v>9</v>
      </c>
    </row>
    <row r="563" spans="3:17" x14ac:dyDescent="0.25">
      <c r="C563" s="2" t="s">
        <v>87</v>
      </c>
      <c r="D563" s="4" t="str">
        <v>W9</v>
      </c>
      <c r="E563" s="2">
        <v>282736.50124700571</v>
      </c>
      <c r="G563" s="8">
        <v>1.2345679012345684E-2</v>
      </c>
      <c r="J563" s="7">
        <v>1.0000199999999999</v>
      </c>
      <c r="K563" s="18" t="s">
        <v>79</v>
      </c>
      <c r="L563" s="24">
        <f t="shared" si="39"/>
        <v>13.686399589532385</v>
      </c>
      <c r="M563" s="2" t="s">
        <v>9</v>
      </c>
    </row>
    <row r="564" spans="3:17" x14ac:dyDescent="0.25">
      <c r="C564" s="2" t="s">
        <v>89</v>
      </c>
      <c r="D564" s="4" t="str">
        <v>W10</v>
      </c>
      <c r="E564" s="2">
        <v>291182.0611096666</v>
      </c>
      <c r="G564" s="8">
        <v>1.5006250000000006E-2</v>
      </c>
      <c r="J564" s="7">
        <v>1.16669</v>
      </c>
      <c r="K564" s="18" t="s">
        <v>203</v>
      </c>
      <c r="L564" s="24">
        <f t="shared" si="39"/>
        <v>14.962044396996211</v>
      </c>
      <c r="M564" s="2" t="s">
        <v>9</v>
      </c>
    </row>
    <row r="565" spans="3:17" x14ac:dyDescent="0.25">
      <c r="C565" s="2" t="s">
        <v>91</v>
      </c>
      <c r="D565" s="4" t="str">
        <v>W11</v>
      </c>
      <c r="E565" s="2">
        <v>295619.43468772684</v>
      </c>
      <c r="G565" s="8">
        <v>1.8075308641975318E-2</v>
      </c>
      <c r="J565" s="7">
        <v>1.3333600000000001</v>
      </c>
      <c r="K565" s="18" t="s">
        <v>80</v>
      </c>
      <c r="L565" s="24">
        <f t="shared" si="39"/>
        <v>15.961763188949204</v>
      </c>
      <c r="M565" s="2" t="s">
        <v>9</v>
      </c>
    </row>
    <row r="566" spans="3:17" x14ac:dyDescent="0.25">
      <c r="C566" s="2" t="s">
        <v>101</v>
      </c>
      <c r="D566" s="4" t="str">
        <v>W12</v>
      </c>
      <c r="E566" s="2">
        <v>296638.35749346041</v>
      </c>
      <c r="G566" s="8">
        <v>2.1592669753086425E-2</v>
      </c>
      <c r="J566" s="7">
        <v>1.50003</v>
      </c>
      <c r="K566" s="18" t="s">
        <v>205</v>
      </c>
      <c r="L566" s="24">
        <f t="shared" si="39"/>
        <v>16.686668820419261</v>
      </c>
      <c r="M566" s="2" t="s">
        <v>9</v>
      </c>
    </row>
    <row r="567" spans="3:17" x14ac:dyDescent="0.25">
      <c r="C567" s="2" t="s">
        <v>103</v>
      </c>
      <c r="D567" s="4" t="str">
        <v>W13</v>
      </c>
      <c r="E567" s="2">
        <v>294765.5261925761</v>
      </c>
      <c r="G567" s="8">
        <v>2.5600000000000012E-2</v>
      </c>
      <c r="J567" s="7">
        <v>1.6667000000000001</v>
      </c>
      <c r="K567" s="18" t="s">
        <v>206</v>
      </c>
      <c r="L567" s="24">
        <f t="shared" si="39"/>
        <v>17.13738858422057</v>
      </c>
      <c r="M567" s="2" t="s">
        <v>9</v>
      </c>
    </row>
    <row r="568" spans="3:17" x14ac:dyDescent="0.25">
      <c r="C568" s="2" t="s">
        <v>105</v>
      </c>
      <c r="D568" s="25" t="str">
        <v>W14</v>
      </c>
      <c r="E568" s="12">
        <v>290466.81151144346</v>
      </c>
      <c r="G568" s="8">
        <v>3.0140817901234577E-2</v>
      </c>
      <c r="J568" s="7">
        <v>1.8333699999999999</v>
      </c>
      <c r="K568" s="18" t="s">
        <v>207</v>
      </c>
      <c r="L568" s="24">
        <f t="shared" si="39"/>
        <v>17.314233860079071</v>
      </c>
      <c r="M568" s="2" t="s">
        <v>9</v>
      </c>
    </row>
    <row r="569" spans="3:17" x14ac:dyDescent="0.25">
      <c r="C569" s="2" t="s">
        <v>107</v>
      </c>
      <c r="D569" s="25" t="str">
        <v>W15</v>
      </c>
      <c r="E569" s="12">
        <v>284151.69583231804</v>
      </c>
      <c r="G569" s="8">
        <v>3.5260493827160497E-2</v>
      </c>
      <c r="J569" s="7">
        <v>2.0000399999999998</v>
      </c>
      <c r="K569" s="18" t="s">
        <v>111</v>
      </c>
      <c r="L569" s="24">
        <f t="shared" si="39"/>
        <v>17.217310944513802</v>
      </c>
      <c r="M569" s="2" t="s">
        <v>9</v>
      </c>
    </row>
    <row r="570" spans="3:17" x14ac:dyDescent="0.25">
      <c r="C570" s="2" t="s">
        <v>134</v>
      </c>
      <c r="D570" s="25" t="str">
        <v>W16</v>
      </c>
      <c r="E570" s="12">
        <v>276178.6067522699</v>
      </c>
      <c r="G570" s="8">
        <v>4.1006250000000008E-2</v>
      </c>
      <c r="J570" s="7">
        <v>2.1667100000000001</v>
      </c>
      <c r="K570" s="18" t="s">
        <v>208</v>
      </c>
      <c r="L570" s="24">
        <f t="shared" si="39"/>
        <v>16.846594226229598</v>
      </c>
      <c r="M570" s="2" t="s">
        <v>9</v>
      </c>
    </row>
    <row r="571" spans="3:17" x14ac:dyDescent="0.25">
      <c r="C571" s="2" t="s">
        <v>135</v>
      </c>
      <c r="D571" s="25" t="str">
        <v>W17</v>
      </c>
      <c r="E571" s="12">
        <v>266860.41902915604</v>
      </c>
      <c r="G571" s="8">
        <v>4.742716049382717E-2</v>
      </c>
      <c r="J571" s="7">
        <v>2.33338</v>
      </c>
      <c r="K571" s="18" t="s">
        <v>209</v>
      </c>
      <c r="L571" s="24">
        <f t="shared" si="39"/>
        <v>16.201974880095214</v>
      </c>
      <c r="M571" s="2" t="s">
        <v>9</v>
      </c>
    </row>
    <row r="572" spans="3:17" x14ac:dyDescent="0.25">
      <c r="C572" s="2" t="s">
        <v>136</v>
      </c>
      <c r="D572" s="25" t="str">
        <v>W18</v>
      </c>
      <c r="E572" s="12">
        <v>256469.74188709835</v>
      </c>
      <c r="G572" s="8">
        <v>5.4574151234567922E-2</v>
      </c>
      <c r="J572" s="7">
        <v>2.5000499999999999</v>
      </c>
      <c r="K572" s="18" t="s">
        <v>210</v>
      </c>
      <c r="L572" s="24">
        <f t="shared" si="39"/>
        <v>15.283293431570808</v>
      </c>
      <c r="M572" s="2" t="s">
        <v>9</v>
      </c>
    </row>
    <row r="573" spans="3:17" x14ac:dyDescent="0.25">
      <c r="C573" s="2" t="s">
        <v>137</v>
      </c>
      <c r="D573" s="25" t="str">
        <v>W19</v>
      </c>
      <c r="E573" s="12">
        <v>245243.80580057509</v>
      </c>
      <c r="G573" s="8">
        <v>6.25E-2</v>
      </c>
      <c r="J573" s="7">
        <v>2.6667200000000002</v>
      </c>
      <c r="K573" s="18" t="s">
        <v>112</v>
      </c>
      <c r="L573" s="24">
        <f>G571*$L$554*$L$555*$L$555/12*(E569-16*E570+30*E571-16*E572+E573)</f>
        <v>14.090361573257598</v>
      </c>
      <c r="M573" s="2" t="s">
        <v>9</v>
      </c>
    </row>
    <row r="574" spans="3:17" x14ac:dyDescent="0.25">
      <c r="C574" s="2" t="s">
        <v>138</v>
      </c>
      <c r="D574" s="25" t="str">
        <v>W20</v>
      </c>
      <c r="E574" s="12">
        <v>233388.87457374675</v>
      </c>
      <c r="G574" s="8">
        <v>7.1259336419753044E-2</v>
      </c>
      <c r="J574" s="7">
        <v>2.8333900000000001</v>
      </c>
      <c r="K574" s="18" t="s">
        <v>211</v>
      </c>
      <c r="L574" s="24">
        <f t="shared" ref="L574:L580" si="40">G572*$L$554*$L$555*$L$555/12*(E570-16*E571+30*E572-16*E573+E574)</f>
        <v>12.622976752646887</v>
      </c>
      <c r="M574" s="2" t="s">
        <v>9</v>
      </c>
    </row>
    <row r="575" spans="3:17" x14ac:dyDescent="0.25">
      <c r="C575" s="2" t="s">
        <v>139</v>
      </c>
      <c r="D575" s="25" t="str">
        <v>W21</v>
      </c>
      <c r="E575" s="12">
        <v>221084.17042950311</v>
      </c>
      <c r="G575" s="8">
        <v>8.0908641975308698E-2</v>
      </c>
      <c r="J575" s="7">
        <v>3.0000599999999999</v>
      </c>
      <c r="K575" s="18" t="s">
        <v>212</v>
      </c>
      <c r="L575" s="24">
        <f t="shared" si="40"/>
        <v>10.880931861096649</v>
      </c>
      <c r="M575" s="2" t="s">
        <v>9</v>
      </c>
    </row>
    <row r="576" spans="3:17" x14ac:dyDescent="0.25">
      <c r="C576" s="2" t="s">
        <v>140</v>
      </c>
      <c r="D576" s="25" t="str">
        <v>W22</v>
      </c>
      <c r="E576" s="2">
        <v>208485.33267179065</v>
      </c>
      <c r="G576" s="8">
        <v>9.1506250000000025E-2</v>
      </c>
      <c r="J576" s="7">
        <v>3.1667299999999998</v>
      </c>
      <c r="K576" s="18" t="s">
        <v>213</v>
      </c>
      <c r="L576" s="24">
        <f t="shared" si="40"/>
        <v>8.8640215847303239</v>
      </c>
      <c r="M576" s="2" t="s">
        <v>9</v>
      </c>
    </row>
    <row r="577" spans="3:13" x14ac:dyDescent="0.25">
      <c r="C577" s="2" t="s">
        <v>141</v>
      </c>
      <c r="D577" s="25" t="str">
        <v>W23</v>
      </c>
      <c r="E577" s="2">
        <v>195727.44647036894</v>
      </c>
      <c r="G577" s="8">
        <v>0.10311234567901231</v>
      </c>
      <c r="J577" s="7">
        <v>3.3334000000000001</v>
      </c>
      <c r="K577" s="18" t="s">
        <v>214</v>
      </c>
      <c r="L577" s="24">
        <f t="shared" si="40"/>
        <v>6.5720464726066758</v>
      </c>
      <c r="M577" s="2" t="s">
        <v>9</v>
      </c>
    </row>
    <row r="578" spans="3:13" x14ac:dyDescent="0.25">
      <c r="C578" s="2" t="s">
        <v>153</v>
      </c>
      <c r="D578" s="25" t="str">
        <v>W24</v>
      </c>
      <c r="E578" s="2">
        <v>182927.68463676382</v>
      </c>
      <c r="G578" s="8">
        <v>0.11578896604938277</v>
      </c>
      <c r="J578" s="7">
        <v>3.50007</v>
      </c>
      <c r="K578" s="18" t="s">
        <v>215</v>
      </c>
      <c r="L578" s="24">
        <f t="shared" si="40"/>
        <v>4.0048154420220099</v>
      </c>
      <c r="M578" s="2" t="s">
        <v>9</v>
      </c>
    </row>
    <row r="579" spans="3:13" x14ac:dyDescent="0.25">
      <c r="C579" s="2" t="s">
        <v>154</v>
      </c>
      <c r="D579" s="25" t="str">
        <v>W25</v>
      </c>
      <c r="E579" s="2">
        <v>170187.60617577354</v>
      </c>
      <c r="G579" s="8">
        <v>0.12960000000000008</v>
      </c>
      <c r="J579" s="7">
        <v>3.6667399999999999</v>
      </c>
      <c r="K579" s="18" t="s">
        <v>216</v>
      </c>
      <c r="L579" s="24">
        <f t="shared" si="40"/>
        <v>1.1621472152313854</v>
      </c>
      <c r="M579" s="2" t="s">
        <v>9</v>
      </c>
    </row>
    <row r="580" spans="3:13" x14ac:dyDescent="0.25">
      <c r="C580" s="2" t="s">
        <v>155</v>
      </c>
      <c r="D580" s="25" t="str">
        <v>W26</v>
      </c>
      <c r="E580" s="2">
        <v>157595.15342798957</v>
      </c>
      <c r="G580" s="8">
        <v>0.14461118827160496</v>
      </c>
      <c r="J580" s="7">
        <v>3.8334100000000002</v>
      </c>
      <c r="K580" s="18" t="s">
        <v>217</v>
      </c>
      <c r="L580" s="24">
        <f t="shared" si="40"/>
        <v>-1.9561289707053156</v>
      </c>
      <c r="M580" s="2" t="s">
        <v>9</v>
      </c>
    </row>
    <row r="581" spans="3:13" x14ac:dyDescent="0.25">
      <c r="C581" s="2" t="s">
        <v>156</v>
      </c>
      <c r="D581" s="25" t="str">
        <v>W27</v>
      </c>
      <c r="E581" s="2">
        <v>145226.38624432404</v>
      </c>
      <c r="G581" s="8">
        <v>0.1608901234567901</v>
      </c>
      <c r="J581" s="7">
        <v>4.0000799999999996</v>
      </c>
      <c r="K581" s="18" t="s">
        <v>218</v>
      </c>
      <c r="L581" s="24">
        <f>G579*$L$554*$L$555*$L$555/12*(E577-16*E578+30*E579-16*E580+E581)</f>
        <v>-5.3501731444657805</v>
      </c>
      <c r="M581" s="2" t="s">
        <v>9</v>
      </c>
    </row>
    <row r="582" spans="3:13" x14ac:dyDescent="0.25">
      <c r="C582" s="2" t="s">
        <v>157</v>
      </c>
      <c r="D582" s="25" t="str">
        <v>W28</v>
      </c>
      <c r="E582" s="2">
        <v>133146.98770881697</v>
      </c>
      <c r="G582" s="8">
        <v>0.17850625000000003</v>
      </c>
      <c r="J582" s="7">
        <v>4.1667500000000004</v>
      </c>
      <c r="K582" s="18" t="s">
        <v>219</v>
      </c>
      <c r="L582" s="24">
        <f t="shared" ref="L582:L605" si="41">G580*$L$554*$L$555*$L$555/12*(E578-16*E579+30*E580-16*E581+E582)</f>
        <v>-9.0201347061178669</v>
      </c>
      <c r="M582" s="2" t="s">
        <v>9</v>
      </c>
    </row>
    <row r="583" spans="3:13" x14ac:dyDescent="0.25">
      <c r="C583" s="2" t="s">
        <v>158</v>
      </c>
      <c r="D583" s="25" t="str">
        <v>W29</v>
      </c>
      <c r="E583" s="2">
        <v>121413.57193242112</v>
      </c>
      <c r="G583" s="8">
        <v>0.19753086419753094</v>
      </c>
      <c r="J583" s="7">
        <v>4.3334200000000003</v>
      </c>
      <c r="K583" s="18" t="s">
        <v>220</v>
      </c>
      <c r="L583" s="24">
        <f t="shared" si="41"/>
        <v>-12.966152743530085</v>
      </c>
      <c r="M583" s="2" t="s">
        <v>9</v>
      </c>
    </row>
    <row r="584" spans="3:13" x14ac:dyDescent="0.25">
      <c r="C584" s="2" t="s">
        <v>159</v>
      </c>
      <c r="D584" s="25" t="str">
        <v>W30</v>
      </c>
      <c r="E584" s="2">
        <v>110074.82063607332</v>
      </c>
      <c r="G584" s="8">
        <v>0.21803711419753086</v>
      </c>
      <c r="J584" s="7">
        <v>4.5000900000000001</v>
      </c>
      <c r="K584" s="18" t="s">
        <v>221</v>
      </c>
      <c r="L584" s="24">
        <f t="shared" si="41"/>
        <v>-17.188356479592947</v>
      </c>
      <c r="M584" s="2" t="s">
        <v>9</v>
      </c>
    </row>
    <row r="585" spans="3:13" x14ac:dyDescent="0.25">
      <c r="C585" s="2" t="s">
        <v>160</v>
      </c>
      <c r="D585" s="25" t="str">
        <v>W31</v>
      </c>
      <c r="E585" s="2">
        <v>99172.471751932317</v>
      </c>
      <c r="G585" s="8">
        <v>0.24009999999999992</v>
      </c>
      <c r="J585" s="7">
        <v>4.66676</v>
      </c>
      <c r="K585" s="18" t="s">
        <v>222</v>
      </c>
      <c r="L585" s="24">
        <f t="shared" si="41"/>
        <v>-21.686865794944957</v>
      </c>
      <c r="M585" s="2" t="s">
        <v>9</v>
      </c>
    </row>
    <row r="586" spans="3:13" x14ac:dyDescent="0.25">
      <c r="C586" s="2" t="s">
        <v>180</v>
      </c>
      <c r="D586" s="25" t="str">
        <v>W32</v>
      </c>
      <c r="E586" s="2">
        <v>88742.180145950144</v>
      </c>
      <c r="G586" s="8">
        <v>0.26379637345679025</v>
      </c>
      <c r="J586" s="7">
        <v>4.8334299999999999</v>
      </c>
      <c r="K586" s="18" t="s">
        <v>223</v>
      </c>
      <c r="L586" s="24">
        <f t="shared" si="41"/>
        <v>-26.461791787920546</v>
      </c>
      <c r="M586" s="2" t="s">
        <v>9</v>
      </c>
    </row>
    <row r="587" spans="3:13" x14ac:dyDescent="0.25">
      <c r="C587" s="2" t="s">
        <v>181</v>
      </c>
      <c r="D587" s="25" t="str">
        <v>W33</v>
      </c>
      <c r="E587" s="2">
        <v>78814.267808096309</v>
      </c>
      <c r="G587" s="8">
        <v>0.28920493827160509</v>
      </c>
      <c r="J587" s="7">
        <v>5.0000999999999998</v>
      </c>
      <c r="K587" s="18" t="s">
        <v>224</v>
      </c>
      <c r="L587" s="24">
        <f t="shared" si="41"/>
        <v>-31.513237346171586</v>
      </c>
      <c r="M587" s="2" t="s">
        <v>9</v>
      </c>
    </row>
    <row r="588" spans="3:13" x14ac:dyDescent="0.25">
      <c r="C588" s="2" t="s">
        <v>182</v>
      </c>
      <c r="D588" s="25" t="str">
        <v>W34</v>
      </c>
      <c r="E588" s="2">
        <v>69414.378450316624</v>
      </c>
      <c r="G588" s="8">
        <v>0.31640625</v>
      </c>
      <c r="J588" s="7">
        <v>5.1667699999999996</v>
      </c>
      <c r="K588" s="18" t="s">
        <v>225</v>
      </c>
      <c r="L588" s="24">
        <f t="shared" si="41"/>
        <v>-36.841297712087943</v>
      </c>
      <c r="M588" s="2" t="s">
        <v>9</v>
      </c>
    </row>
    <row r="589" spans="3:13" x14ac:dyDescent="0.25">
      <c r="C589" s="2" t="s">
        <v>183</v>
      </c>
      <c r="D589" s="25" t="str">
        <v>W35</v>
      </c>
      <c r="E589" s="2">
        <v>60564.04936698707</v>
      </c>
      <c r="G589" s="8">
        <v>0.34548271604938308</v>
      </c>
      <c r="J589" s="7">
        <v>5.3334400000000004</v>
      </c>
      <c r="K589" s="18" t="s">
        <v>226</v>
      </c>
      <c r="L589" s="24">
        <f t="shared" si="41"/>
        <v>-42.44606103101345</v>
      </c>
      <c r="M589" s="2" t="s">
        <v>9</v>
      </c>
    </row>
    <row r="590" spans="3:13" x14ac:dyDescent="0.25">
      <c r="C590" s="2" t="s">
        <v>184</v>
      </c>
      <c r="D590" s="25" t="str">
        <v>W36</v>
      </c>
      <c r="E590" s="2">
        <v>52281.211614158419</v>
      </c>
      <c r="G590" s="8">
        <v>0.37651859567901247</v>
      </c>
      <c r="J590" s="7">
        <v>5.5001100000000003</v>
      </c>
      <c r="K590" s="18" t="s">
        <v>227</v>
      </c>
      <c r="L590" s="24">
        <f t="shared" si="41"/>
        <v>-48.327608874952347</v>
      </c>
      <c r="M590" s="2" t="s">
        <v>9</v>
      </c>
    </row>
    <row r="591" spans="3:13" x14ac:dyDescent="0.25">
      <c r="C591" s="2" t="s">
        <v>185</v>
      </c>
      <c r="D591" s="25" t="str">
        <v>W37</v>
      </c>
      <c r="E591" s="2">
        <v>44580.628017830357</v>
      </c>
      <c r="G591" s="8">
        <v>0.40960000000000019</v>
      </c>
      <c r="J591" s="7">
        <v>5.6667800000000002</v>
      </c>
      <c r="K591" s="18" t="s">
        <v>228</v>
      </c>
      <c r="L591" s="24">
        <f t="shared" si="41"/>
        <v>-54.486016737831143</v>
      </c>
      <c r="M591" s="2" t="s">
        <v>9</v>
      </c>
    </row>
    <row r="592" spans="3:13" x14ac:dyDescent="0.25">
      <c r="C592" s="2" t="s">
        <v>186</v>
      </c>
      <c r="D592" s="4" t="str">
        <v>W38</v>
      </c>
      <c r="E592" s="2">
        <v>37474.277195174938</v>
      </c>
      <c r="G592" s="8">
        <v>0.44481489197530866</v>
      </c>
      <c r="J592" s="7">
        <v>5.83345</v>
      </c>
      <c r="K592" s="18" t="s">
        <v>229</v>
      </c>
      <c r="L592" s="24">
        <f t="shared" si="41"/>
        <v>-60.921354500100335</v>
      </c>
      <c r="M592" s="2" t="s">
        <v>9</v>
      </c>
    </row>
    <row r="593" spans="3:13" x14ac:dyDescent="0.25">
      <c r="C593" s="2" t="s">
        <v>187</v>
      </c>
      <c r="D593" s="4" t="str">
        <v>W39</v>
      </c>
      <c r="E593" s="2">
        <v>30971.690636198622</v>
      </c>
      <c r="G593" s="8">
        <v>0.4822530864197529</v>
      </c>
      <c r="J593" s="7">
        <v>6.0001199999999999</v>
      </c>
      <c r="K593" s="18" t="s">
        <v>230</v>
      </c>
      <c r="L593" s="24">
        <f t="shared" si="41"/>
        <v>-67.633686862101143</v>
      </c>
      <c r="M593" s="2" t="s">
        <v>9</v>
      </c>
    </row>
    <row r="594" spans="3:13" x14ac:dyDescent="0.25">
      <c r="C594" s="2" t="s">
        <v>188</v>
      </c>
      <c r="D594" s="4" t="str">
        <v>W40</v>
      </c>
      <c r="E594" s="2">
        <v>25080.248920156893</v>
      </c>
      <c r="G594" s="8">
        <v>0.52200625000000023</v>
      </c>
      <c r="J594" s="7">
        <v>6.1667899999999998</v>
      </c>
      <c r="K594" s="18" t="s">
        <v>231</v>
      </c>
      <c r="L594" s="24">
        <f t="shared" si="41"/>
        <v>-74.623073746689528</v>
      </c>
      <c r="M594" s="2" t="s">
        <v>9</v>
      </c>
    </row>
    <row r="595" spans="3:13" x14ac:dyDescent="0.25">
      <c r="C595" s="2" t="s">
        <v>189</v>
      </c>
      <c r="D595" s="4" t="str">
        <v>W41</v>
      </c>
      <c r="E595" s="2">
        <v>19805.442307736354</v>
      </c>
      <c r="G595" s="8">
        <v>0.56416790123456795</v>
      </c>
      <c r="J595" s="7">
        <v>6.3334599999999996</v>
      </c>
      <c r="K595" s="18" t="s">
        <v>232</v>
      </c>
      <c r="L595" s="24">
        <f t="shared" si="41"/>
        <v>-81.889570671778145</v>
      </c>
      <c r="M595" s="2" t="s">
        <v>9</v>
      </c>
    </row>
    <row r="596" spans="3:13" x14ac:dyDescent="0.25">
      <c r="C596" s="2" t="s">
        <v>190</v>
      </c>
      <c r="D596" s="4" t="str">
        <v>W42</v>
      </c>
      <c r="E596" s="2">
        <v>15151.10023628493</v>
      </c>
      <c r="G596" s="8">
        <v>0.60883341049382711</v>
      </c>
      <c r="J596" s="7">
        <v>6.5001300000000004</v>
      </c>
      <c r="K596" s="18" t="s">
        <v>233</v>
      </c>
      <c r="L596" s="24">
        <f t="shared" si="41"/>
        <v>-89.433229094417825</v>
      </c>
      <c r="M596" s="2" t="s">
        <v>9</v>
      </c>
    </row>
    <row r="597" spans="3:13" x14ac:dyDescent="0.25">
      <c r="C597" s="2" t="s">
        <v>191</v>
      </c>
      <c r="D597" s="4" t="str">
        <v>W43</v>
      </c>
      <c r="E597" s="2">
        <v>11119.593633696673</v>
      </c>
      <c r="G597" s="8">
        <v>0.65610000000000046</v>
      </c>
      <c r="J597" s="7">
        <v>6.6668000000000003</v>
      </c>
      <c r="K597" s="18" t="s">
        <v>234</v>
      </c>
      <c r="L597" s="24">
        <f t="shared" si="41"/>
        <v>-97.254096727910749</v>
      </c>
      <c r="M597" s="2" t="s">
        <v>9</v>
      </c>
    </row>
    <row r="598" spans="3:13" x14ac:dyDescent="0.25">
      <c r="C598" s="2" t="s">
        <v>192</v>
      </c>
      <c r="D598" s="4" t="str">
        <v>W44</v>
      </c>
      <c r="E598" s="2">
        <v>7712.0134419357555</v>
      </c>
      <c r="G598" s="8">
        <v>0.70606674382716073</v>
      </c>
      <c r="J598" s="7">
        <v>6.8334700000000002</v>
      </c>
      <c r="K598" s="18" t="s">
        <v>235</v>
      </c>
      <c r="L598" s="24">
        <f t="shared" si="41"/>
        <v>-105.35221783363086</v>
      </c>
      <c r="M598" s="2" t="s">
        <v>9</v>
      </c>
    </row>
    <row r="599" spans="3:13" x14ac:dyDescent="0.25">
      <c r="C599" s="2" t="s">
        <v>193</v>
      </c>
      <c r="D599" s="4" t="str">
        <v>W45</v>
      </c>
      <c r="E599" s="2">
        <v>4928.3282907932107</v>
      </c>
      <c r="G599" s="8">
        <v>0.75883456790123471</v>
      </c>
      <c r="J599" s="7">
        <v>7.00014</v>
      </c>
      <c r="K599" s="18" t="s">
        <v>236</v>
      </c>
      <c r="L599" s="24">
        <f t="shared" si="41"/>
        <v>-113.72763348941216</v>
      </c>
      <c r="M599" s="2" t="s">
        <v>9</v>
      </c>
    </row>
    <row r="600" spans="3:13" x14ac:dyDescent="0.25">
      <c r="C600" s="2" t="s">
        <v>194</v>
      </c>
      <c r="D600" s="4" t="str">
        <v>W46</v>
      </c>
      <c r="E600" s="2">
        <v>2767.5238753884332</v>
      </c>
      <c r="G600" s="8">
        <v>0.81450624999999999</v>
      </c>
      <c r="J600" s="7">
        <v>7.1668099999999999</v>
      </c>
      <c r="K600" s="18" t="s">
        <v>237</v>
      </c>
      <c r="L600" s="24">
        <f t="shared" si="41"/>
        <v>-122.38038183599397</v>
      </c>
      <c r="M600" s="2" t="s">
        <v>9</v>
      </c>
    </row>
    <row r="601" spans="3:13" x14ac:dyDescent="0.25">
      <c r="C601" s="2" t="s">
        <v>195</v>
      </c>
      <c r="D601" s="4" t="str">
        <v>W47</v>
      </c>
      <c r="E601" s="2">
        <v>1227.7262578604248</v>
      </c>
      <c r="G601" s="8">
        <v>0.87318641975308675</v>
      </c>
      <c r="J601" s="7">
        <v>7.3334799999999998</v>
      </c>
      <c r="K601" s="18" t="s">
        <v>238</v>
      </c>
      <c r="L601" s="24">
        <f t="shared" si="41"/>
        <v>-131.31049830352083</v>
      </c>
      <c r="M601" s="2" t="s">
        <v>9</v>
      </c>
    </row>
    <row r="602" spans="3:13" x14ac:dyDescent="0.25">
      <c r="C602" s="2" t="s">
        <v>19</v>
      </c>
      <c r="D602" s="4" t="str">
        <v>W48</v>
      </c>
      <c r="E602" s="2">
        <v>306.31102674567245</v>
      </c>
      <c r="G602" s="8">
        <v>0.93498155864197563</v>
      </c>
      <c r="J602" s="7">
        <v>7.5001499999999997</v>
      </c>
      <c r="K602" s="18" t="s">
        <v>239</v>
      </c>
      <c r="L602" s="24">
        <f t="shared" si="41"/>
        <v>-140.51801581937715</v>
      </c>
      <c r="M602" s="2" t="s">
        <v>9</v>
      </c>
    </row>
    <row r="603" spans="3:13" x14ac:dyDescent="0.25">
      <c r="C603" s="2" t="s">
        <v>20</v>
      </c>
      <c r="D603" s="4" t="str">
        <v>W49</v>
      </c>
      <c r="E603" s="2">
        <v>-2.313134437170199E-14</v>
      </c>
      <c r="G603" s="8">
        <v>1</v>
      </c>
      <c r="J603" s="7">
        <v>7.6668200000000004</v>
      </c>
      <c r="K603" s="18" t="s">
        <v>240</v>
      </c>
      <c r="L603" s="24">
        <f t="shared" si="41"/>
        <v>-150.00296499906023</v>
      </c>
      <c r="M603" s="2" t="s">
        <v>9</v>
      </c>
    </row>
    <row r="604" spans="3:13" x14ac:dyDescent="0.25">
      <c r="C604" s="2" t="s">
        <v>196</v>
      </c>
      <c r="D604" s="4" t="str">
        <v>W50</v>
      </c>
      <c r="E604" s="2">
        <v>304.94694379136723</v>
      </c>
      <c r="J604" s="7">
        <v>7.8334900000000003</v>
      </c>
      <c r="K604" s="18" t="s">
        <v>241</v>
      </c>
      <c r="L604" s="24">
        <f t="shared" si="41"/>
        <v>-159.76537432140788</v>
      </c>
      <c r="M604" s="2" t="s">
        <v>9</v>
      </c>
    </row>
    <row r="605" spans="3:13" x14ac:dyDescent="0.25">
      <c r="C605" s="2" t="s">
        <v>197</v>
      </c>
      <c r="D605" s="4" t="str">
        <v>W51</v>
      </c>
      <c r="E605" s="2">
        <v>1216.8135942259833</v>
      </c>
      <c r="J605" s="7">
        <v>8.0001599999999993</v>
      </c>
      <c r="K605" s="18" t="s">
        <v>242</v>
      </c>
      <c r="L605" s="24">
        <f t="shared" si="41"/>
        <v>-169.80527028949598</v>
      </c>
      <c r="M605" s="2" t="s">
        <v>9</v>
      </c>
    </row>
    <row r="613" spans="1:11" ht="18.75" x14ac:dyDescent="0.25">
      <c r="B613" s="10" t="s">
        <v>124</v>
      </c>
      <c r="K613" s="3" t="s">
        <v>117</v>
      </c>
    </row>
    <row r="614" spans="1:11" ht="18.75" x14ac:dyDescent="0.25">
      <c r="C614" s="3" t="s">
        <v>243</v>
      </c>
      <c r="D614" s="11"/>
      <c r="E614" s="12"/>
    </row>
    <row r="615" spans="1:11" x14ac:dyDescent="0.25">
      <c r="D615" s="11"/>
      <c r="E615" s="12"/>
    </row>
    <row r="616" spans="1:11" x14ac:dyDescent="0.25">
      <c r="D616" s="11"/>
      <c r="E616" s="12"/>
    </row>
    <row r="617" spans="1:11" x14ac:dyDescent="0.25">
      <c r="B617" s="6" t="s">
        <v>119</v>
      </c>
      <c r="C617" s="9">
        <v>64</v>
      </c>
      <c r="E617" s="14"/>
      <c r="F617" s="15"/>
    </row>
    <row r="618" spans="1:11" x14ac:dyDescent="0.25">
      <c r="B618" s="16"/>
      <c r="C618" s="17">
        <f>1/C617</f>
        <v>1.5625E-2</v>
      </c>
      <c r="E618" s="14"/>
      <c r="F618" s="15"/>
    </row>
    <row r="619" spans="1:11" x14ac:dyDescent="0.25">
      <c r="B619" s="5"/>
    </row>
    <row r="620" spans="1:11" x14ac:dyDescent="0.25">
      <c r="B620" s="18"/>
      <c r="C620" s="19">
        <v>0.2</v>
      </c>
      <c r="E620" s="18"/>
    </row>
    <row r="621" spans="1:11" x14ac:dyDescent="0.25">
      <c r="B621" s="18"/>
      <c r="C621" s="19"/>
      <c r="E621" s="18"/>
    </row>
    <row r="622" spans="1:11" x14ac:dyDescent="0.25">
      <c r="C622" s="6"/>
    </row>
    <row r="623" spans="1:11" x14ac:dyDescent="0.25">
      <c r="A623" s="12"/>
      <c r="B623" s="18" t="s">
        <v>199</v>
      </c>
      <c r="C623" s="20">
        <v>10</v>
      </c>
      <c r="D623" s="2" t="s">
        <v>14</v>
      </c>
      <c r="F623" s="13"/>
      <c r="G623" s="21"/>
    </row>
    <row r="624" spans="1:11" x14ac:dyDescent="0.25">
      <c r="C624" s="6"/>
      <c r="E624" s="4"/>
      <c r="F624" s="4"/>
    </row>
    <row r="625" spans="2:74" x14ac:dyDescent="0.25">
      <c r="D625" s="13" t="s">
        <v>120</v>
      </c>
      <c r="E625" s="4">
        <v>1</v>
      </c>
      <c r="F625" s="4">
        <v>2</v>
      </c>
      <c r="G625" s="4">
        <v>3</v>
      </c>
      <c r="H625" s="4">
        <v>4</v>
      </c>
      <c r="I625" s="4">
        <v>5</v>
      </c>
      <c r="J625" s="4">
        <v>6</v>
      </c>
      <c r="K625" s="4">
        <v>7</v>
      </c>
      <c r="L625" s="4">
        <v>8</v>
      </c>
      <c r="M625" s="4">
        <v>9</v>
      </c>
      <c r="N625" s="4">
        <v>10</v>
      </c>
      <c r="O625" s="4">
        <v>11</v>
      </c>
      <c r="P625" s="4">
        <v>12</v>
      </c>
      <c r="Q625" s="4">
        <v>13</v>
      </c>
      <c r="R625" s="4">
        <v>14</v>
      </c>
      <c r="S625" s="4">
        <v>15</v>
      </c>
      <c r="T625" s="4">
        <v>16</v>
      </c>
      <c r="U625" s="4">
        <v>17</v>
      </c>
      <c r="V625" s="4">
        <v>18</v>
      </c>
      <c r="W625" s="4">
        <v>19</v>
      </c>
      <c r="X625" s="4">
        <v>20</v>
      </c>
      <c r="Y625" s="4">
        <v>21</v>
      </c>
      <c r="Z625" s="4">
        <v>22</v>
      </c>
      <c r="AA625" s="4">
        <v>23</v>
      </c>
      <c r="AB625" s="4">
        <v>24</v>
      </c>
      <c r="AC625" s="4">
        <v>25</v>
      </c>
      <c r="AD625" s="4">
        <v>26</v>
      </c>
      <c r="AE625" s="4">
        <v>27</v>
      </c>
      <c r="AF625" s="4">
        <v>28</v>
      </c>
      <c r="AG625" s="4">
        <v>29</v>
      </c>
      <c r="AH625" s="4">
        <v>30</v>
      </c>
      <c r="AI625" s="4">
        <v>31</v>
      </c>
      <c r="AJ625" s="4">
        <v>32</v>
      </c>
      <c r="AK625" s="4">
        <v>33</v>
      </c>
      <c r="AL625" s="4">
        <v>34</v>
      </c>
      <c r="AM625" s="4">
        <v>35</v>
      </c>
      <c r="AN625" s="4">
        <v>36</v>
      </c>
      <c r="AO625" s="4">
        <v>37</v>
      </c>
      <c r="AP625" s="4">
        <v>38</v>
      </c>
      <c r="AQ625" s="4">
        <v>39</v>
      </c>
      <c r="AR625" s="4">
        <v>40</v>
      </c>
      <c r="AS625" s="4">
        <v>41</v>
      </c>
      <c r="AT625" s="4">
        <v>42</v>
      </c>
      <c r="AU625" s="4">
        <v>43</v>
      </c>
      <c r="AV625" s="4">
        <v>44</v>
      </c>
      <c r="AW625" s="4">
        <v>45</v>
      </c>
      <c r="AX625" s="4">
        <v>46</v>
      </c>
      <c r="AY625" s="4">
        <v>47</v>
      </c>
      <c r="AZ625" s="4">
        <v>48</v>
      </c>
      <c r="BA625" s="4">
        <v>49</v>
      </c>
      <c r="BB625" s="4">
        <v>50</v>
      </c>
      <c r="BC625" s="4">
        <v>51</v>
      </c>
      <c r="BD625" s="4">
        <v>52</v>
      </c>
      <c r="BE625" s="4">
        <v>53</v>
      </c>
      <c r="BF625" s="4">
        <v>54</v>
      </c>
      <c r="BG625" s="4">
        <v>55</v>
      </c>
      <c r="BH625" s="4">
        <v>56</v>
      </c>
      <c r="BI625" s="4">
        <v>57</v>
      </c>
      <c r="BJ625" s="4">
        <v>58</v>
      </c>
      <c r="BK625" s="4">
        <v>59</v>
      </c>
      <c r="BL625" s="4">
        <v>60</v>
      </c>
      <c r="BM625" s="4">
        <v>61</v>
      </c>
      <c r="BN625" s="4">
        <v>62</v>
      </c>
      <c r="BO625" s="4">
        <v>63</v>
      </c>
      <c r="BP625" s="4">
        <v>64</v>
      </c>
      <c r="BQ625" s="4">
        <v>65</v>
      </c>
    </row>
    <row r="626" spans="2:74" x14ac:dyDescent="0.25">
      <c r="E626" s="8">
        <v>0</v>
      </c>
      <c r="F626" s="8">
        <f>1/C617</f>
        <v>1.5625E-2</v>
      </c>
      <c r="G626" s="8">
        <f>2/C617</f>
        <v>3.125E-2</v>
      </c>
      <c r="H626" s="8">
        <f>3/C617</f>
        <v>4.6875E-2</v>
      </c>
      <c r="I626" s="8">
        <f>4/C617</f>
        <v>6.25E-2</v>
      </c>
      <c r="J626" s="8">
        <f>5/C617</f>
        <v>7.8125E-2</v>
      </c>
      <c r="K626" s="8">
        <f>6/C617</f>
        <v>9.375E-2</v>
      </c>
      <c r="L626" s="8">
        <f>7/C617</f>
        <v>0.109375</v>
      </c>
      <c r="M626" s="8">
        <f>8/C617</f>
        <v>0.125</v>
      </c>
      <c r="N626" s="8">
        <f>9/C617</f>
        <v>0.140625</v>
      </c>
      <c r="O626" s="8">
        <f>10/C617</f>
        <v>0.15625</v>
      </c>
      <c r="P626" s="8">
        <f>11/C617</f>
        <v>0.171875</v>
      </c>
      <c r="Q626" s="8">
        <f>12/C617</f>
        <v>0.1875</v>
      </c>
      <c r="R626" s="8">
        <f>13/C617</f>
        <v>0.203125</v>
      </c>
      <c r="S626" s="8">
        <f>14/C617</f>
        <v>0.21875</v>
      </c>
      <c r="T626" s="8">
        <f>15/C617</f>
        <v>0.234375</v>
      </c>
      <c r="U626" s="8">
        <f>16/C617</f>
        <v>0.25</v>
      </c>
      <c r="V626" s="8">
        <f>17/C617</f>
        <v>0.265625</v>
      </c>
      <c r="W626" s="8">
        <f>18/C617</f>
        <v>0.28125</v>
      </c>
      <c r="X626" s="8">
        <f>19/C617</f>
        <v>0.296875</v>
      </c>
      <c r="Y626" s="8">
        <f>20/C617</f>
        <v>0.3125</v>
      </c>
      <c r="Z626" s="8">
        <f>21/C617</f>
        <v>0.328125</v>
      </c>
      <c r="AA626" s="8">
        <f>22/C617</f>
        <v>0.34375</v>
      </c>
      <c r="AB626" s="8">
        <f>23/C617</f>
        <v>0.359375</v>
      </c>
      <c r="AC626" s="8">
        <f>24/C617</f>
        <v>0.375</v>
      </c>
      <c r="AD626" s="8">
        <f>25/C617</f>
        <v>0.390625</v>
      </c>
      <c r="AE626" s="8">
        <f>26/C617</f>
        <v>0.40625</v>
      </c>
      <c r="AF626" s="8">
        <f>27/C617</f>
        <v>0.421875</v>
      </c>
      <c r="AG626" s="8">
        <f>28/C617</f>
        <v>0.4375</v>
      </c>
      <c r="AH626" s="8">
        <f>29/C617</f>
        <v>0.453125</v>
      </c>
      <c r="AI626" s="8">
        <f>30/C617</f>
        <v>0.46875</v>
      </c>
      <c r="AJ626" s="8">
        <f>31/C617</f>
        <v>0.484375</v>
      </c>
      <c r="AK626" s="8">
        <f>32/C617</f>
        <v>0.5</v>
      </c>
      <c r="AL626" s="8">
        <f>33/C617</f>
        <v>0.515625</v>
      </c>
      <c r="AM626" s="8">
        <f>34/C617</f>
        <v>0.53125</v>
      </c>
      <c r="AN626" s="8">
        <f>35/C617</f>
        <v>0.546875</v>
      </c>
      <c r="AO626" s="8">
        <f>36/C617</f>
        <v>0.5625</v>
      </c>
      <c r="AP626" s="8">
        <f>37/C617</f>
        <v>0.578125</v>
      </c>
      <c r="AQ626" s="8">
        <f>38/C617</f>
        <v>0.59375</v>
      </c>
      <c r="AR626" s="8">
        <f>39/C617</f>
        <v>0.609375</v>
      </c>
      <c r="AS626" s="8">
        <f>40/C617</f>
        <v>0.625</v>
      </c>
      <c r="AT626" s="8">
        <f>41/C617</f>
        <v>0.640625</v>
      </c>
      <c r="AU626" s="8">
        <f>42/C617</f>
        <v>0.65625</v>
      </c>
      <c r="AV626" s="8">
        <f>43/C617</f>
        <v>0.671875</v>
      </c>
      <c r="AW626" s="8">
        <f>44/C617</f>
        <v>0.6875</v>
      </c>
      <c r="AX626" s="8">
        <f>45/C617</f>
        <v>0.703125</v>
      </c>
      <c r="AY626" s="8">
        <f>46/C617</f>
        <v>0.71875</v>
      </c>
      <c r="AZ626" s="8">
        <f>47/C617</f>
        <v>0.734375</v>
      </c>
      <c r="BA626" s="8">
        <f>48/C617</f>
        <v>0.75</v>
      </c>
      <c r="BB626" s="8">
        <f>49/C617</f>
        <v>0.765625</v>
      </c>
      <c r="BC626" s="8">
        <f>50/C617</f>
        <v>0.78125</v>
      </c>
      <c r="BD626" s="8">
        <f>51/C617</f>
        <v>0.796875</v>
      </c>
      <c r="BE626" s="8">
        <f>52/C617</f>
        <v>0.8125</v>
      </c>
      <c r="BF626" s="8">
        <f>53/C617</f>
        <v>0.828125</v>
      </c>
      <c r="BG626" s="8">
        <f>54/C617</f>
        <v>0.84375</v>
      </c>
      <c r="BH626" s="8">
        <f>55/C617</f>
        <v>0.859375</v>
      </c>
      <c r="BI626" s="8">
        <f>56/C617</f>
        <v>0.875</v>
      </c>
      <c r="BJ626" s="8">
        <f>57/C617</f>
        <v>0.890625</v>
      </c>
      <c r="BK626" s="8">
        <f>58/C617</f>
        <v>0.90625</v>
      </c>
      <c r="BL626" s="8">
        <f>59/C617</f>
        <v>0.921875</v>
      </c>
      <c r="BM626" s="8">
        <f>60/C617</f>
        <v>0.9375</v>
      </c>
      <c r="BN626" s="8">
        <f>61/C617</f>
        <v>0.953125</v>
      </c>
      <c r="BO626" s="8">
        <f>62/C617</f>
        <v>0.96875</v>
      </c>
      <c r="BP626" s="8">
        <f>63/C617</f>
        <v>0.984375</v>
      </c>
      <c r="BQ626" s="8">
        <f>64/C617</f>
        <v>1</v>
      </c>
    </row>
    <row r="628" spans="2:74" x14ac:dyDescent="0.25">
      <c r="E628" s="8">
        <f>POWER($C$620+E626*(1-$C$620),4)</f>
        <v>1.6000000000000007E-3</v>
      </c>
      <c r="F628" s="8">
        <f t="shared" ref="F628:BA628" si="42">POWER($C$620+F626*(1-$C$620),4)</f>
        <v>2.0390869140625009E-3</v>
      </c>
      <c r="G628" s="8">
        <f t="shared" si="42"/>
        <v>2.5628906250000005E-3</v>
      </c>
      <c r="H628" s="8">
        <f t="shared" si="42"/>
        <v>3.1816650390625004E-3</v>
      </c>
      <c r="I628" s="8">
        <f t="shared" si="42"/>
        <v>3.90625E-3</v>
      </c>
      <c r="J628" s="8">
        <f t="shared" si="42"/>
        <v>4.7480712890625E-3</v>
      </c>
      <c r="K628" s="8">
        <f t="shared" si="42"/>
        <v>5.7191406250000016E-3</v>
      </c>
      <c r="L628" s="8">
        <f t="shared" si="42"/>
        <v>6.8320556640625021E-3</v>
      </c>
      <c r="M628" s="8">
        <f t="shared" si="42"/>
        <v>8.1000000000000048E-3</v>
      </c>
      <c r="N628" s="8">
        <f t="shared" si="42"/>
        <v>9.5367431640625E-3</v>
      </c>
      <c r="O628" s="8">
        <f t="shared" si="42"/>
        <v>1.1156640625000002E-2</v>
      </c>
      <c r="P628" s="8">
        <f t="shared" si="42"/>
        <v>1.2974633789062504E-2</v>
      </c>
      <c r="Q628" s="8">
        <f t="shared" si="42"/>
        <v>1.5006250000000006E-2</v>
      </c>
      <c r="R628" s="8">
        <f t="shared" si="42"/>
        <v>1.7267602539062506E-2</v>
      </c>
      <c r="S628" s="8">
        <f t="shared" si="42"/>
        <v>1.9775390625E-2</v>
      </c>
      <c r="T628" s="8">
        <f t="shared" si="42"/>
        <v>2.2546899414062505E-2</v>
      </c>
      <c r="U628" s="8">
        <f t="shared" si="42"/>
        <v>2.5600000000000012E-2</v>
      </c>
      <c r="V628" s="8">
        <f t="shared" si="42"/>
        <v>2.8953149414062511E-2</v>
      </c>
      <c r="W628" s="8">
        <f t="shared" si="42"/>
        <v>3.2625390625000014E-2</v>
      </c>
      <c r="X628" s="8">
        <f t="shared" si="42"/>
        <v>3.66363525390625E-2</v>
      </c>
      <c r="Y628" s="8">
        <f t="shared" si="42"/>
        <v>4.1006250000000008E-2</v>
      </c>
      <c r="Z628" s="8">
        <f t="shared" si="42"/>
        <v>4.5755883789062507E-2</v>
      </c>
      <c r="AA628" s="8">
        <f t="shared" si="42"/>
        <v>5.0906640625000006E-2</v>
      </c>
      <c r="AB628" s="8">
        <f t="shared" si="42"/>
        <v>5.648049316406252E-2</v>
      </c>
      <c r="AC628" s="8">
        <f t="shared" si="42"/>
        <v>6.25E-2</v>
      </c>
      <c r="AD628" s="8">
        <f t="shared" si="42"/>
        <v>6.8988305664062485E-2</v>
      </c>
      <c r="AE628" s="8">
        <f t="shared" si="42"/>
        <v>7.5969140625000001E-2</v>
      </c>
      <c r="AF628" s="8">
        <f t="shared" si="42"/>
        <v>8.3466821289062548E-2</v>
      </c>
      <c r="AG628" s="8">
        <f t="shared" si="42"/>
        <v>9.1506250000000025E-2</v>
      </c>
      <c r="AH628" s="8">
        <f t="shared" si="42"/>
        <v>0.1001129150390625</v>
      </c>
      <c r="AI628" s="8">
        <f t="shared" si="42"/>
        <v>0.10931289062499996</v>
      </c>
      <c r="AJ628" s="8">
        <f t="shared" si="42"/>
        <v>0.11913283691406254</v>
      </c>
      <c r="AK628" s="8">
        <f t="shared" si="42"/>
        <v>0.12960000000000008</v>
      </c>
      <c r="AL628" s="8">
        <f t="shared" si="42"/>
        <v>0.14074221191406255</v>
      </c>
      <c r="AM628" s="8">
        <f t="shared" si="42"/>
        <v>0.152587890625</v>
      </c>
      <c r="AN628" s="8">
        <f t="shared" si="42"/>
        <v>0.16516604003906246</v>
      </c>
      <c r="AO628" s="8">
        <f t="shared" si="42"/>
        <v>0.17850625000000003</v>
      </c>
      <c r="AP628" s="8">
        <f t="shared" si="42"/>
        <v>0.19263869628906261</v>
      </c>
      <c r="AQ628" s="8">
        <f t="shared" si="42"/>
        <v>0.20759414062500006</v>
      </c>
      <c r="AR628" s="8">
        <f t="shared" si="42"/>
        <v>0.2234039306640625</v>
      </c>
      <c r="AS628" s="8">
        <f t="shared" si="42"/>
        <v>0.24009999999999992</v>
      </c>
      <c r="AT628" s="8">
        <f t="shared" si="42"/>
        <v>0.25771486816406264</v>
      </c>
      <c r="AU628" s="8">
        <f t="shared" si="42"/>
        <v>0.2762816406250001</v>
      </c>
      <c r="AV628" s="8">
        <f t="shared" si="42"/>
        <v>0.29583400878906252</v>
      </c>
      <c r="AW628" s="8">
        <f t="shared" si="42"/>
        <v>0.31640625</v>
      </c>
      <c r="AX628" s="8">
        <f t="shared" si="42"/>
        <v>0.3380332275390624</v>
      </c>
      <c r="AY628" s="8">
        <f t="shared" si="42"/>
        <v>0.36075039062500025</v>
      </c>
      <c r="AZ628" s="8">
        <f t="shared" si="42"/>
        <v>0.38459377441406273</v>
      </c>
      <c r="BA628" s="8">
        <f t="shared" si="42"/>
        <v>0.40960000000000019</v>
      </c>
      <c r="BB628" s="8">
        <f t="shared" ref="BB628:BQ628" si="43">POWER($C$620+BB626*(1-$C$620),4)</f>
        <v>0.4358062744140625</v>
      </c>
      <c r="BC628" s="8">
        <f t="shared" si="43"/>
        <v>0.4632503906249999</v>
      </c>
      <c r="BD628" s="8">
        <f t="shared" si="43"/>
        <v>0.49197072753906285</v>
      </c>
      <c r="BE628" s="8">
        <f t="shared" si="43"/>
        <v>0.52200625000000023</v>
      </c>
      <c r="BF628" s="8">
        <f t="shared" si="43"/>
        <v>0.55339650878906266</v>
      </c>
      <c r="BG628" s="8">
        <f t="shared" si="43"/>
        <v>0.586181640625</v>
      </c>
      <c r="BH628" s="8">
        <f t="shared" si="43"/>
        <v>0.62040236816406247</v>
      </c>
      <c r="BI628" s="8">
        <f t="shared" si="43"/>
        <v>0.65610000000000046</v>
      </c>
      <c r="BJ628" s="8">
        <f t="shared" si="43"/>
        <v>0.6933164306640629</v>
      </c>
      <c r="BK628" s="8">
        <f t="shared" si="43"/>
        <v>0.73209414062500011</v>
      </c>
      <c r="BL628" s="8">
        <f t="shared" si="43"/>
        <v>0.7724761962890625</v>
      </c>
      <c r="BM628" s="8">
        <f t="shared" si="43"/>
        <v>0.81450624999999999</v>
      </c>
      <c r="BN628" s="8">
        <f t="shared" si="43"/>
        <v>0.8582285400390629</v>
      </c>
      <c r="BO628" s="8">
        <f t="shared" si="43"/>
        <v>0.90368789062500032</v>
      </c>
      <c r="BP628" s="8">
        <f t="shared" si="43"/>
        <v>0.95092971191406261</v>
      </c>
      <c r="BQ628" s="8">
        <f t="shared" si="43"/>
        <v>1</v>
      </c>
    </row>
    <row r="629" spans="2:74" x14ac:dyDescent="0.25"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  <c r="BC629" s="8"/>
      <c r="BD629" s="8"/>
      <c r="BE629" s="8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</row>
    <row r="631" spans="2:74" x14ac:dyDescent="0.25">
      <c r="E631" s="8">
        <f>4*$C$618*(1-$C$620)*POWER($C$620+E626*(1-$C$620),3)</f>
        <v>4.0000000000000013E-4</v>
      </c>
      <c r="F631" s="8">
        <f t="shared" ref="F631:BA631" si="44">4*$C$618*(1-$C$620)*POWER($C$620+F626*(1-$C$620),3)</f>
        <v>4.7978515625000012E-4</v>
      </c>
      <c r="G631" s="8">
        <f t="shared" si="44"/>
        <v>5.6953125000000005E-4</v>
      </c>
      <c r="H631" s="8">
        <f t="shared" si="44"/>
        <v>6.6982421875000017E-4</v>
      </c>
      <c r="I631" s="8">
        <f t="shared" si="44"/>
        <v>7.8125000000000004E-4</v>
      </c>
      <c r="J631" s="8">
        <f t="shared" si="44"/>
        <v>9.0439453125000014E-4</v>
      </c>
      <c r="K631" s="8">
        <f t="shared" si="44"/>
        <v>1.0398437500000004E-3</v>
      </c>
      <c r="L631" s="8">
        <f t="shared" si="44"/>
        <v>1.1881835937500003E-3</v>
      </c>
      <c r="M631" s="8">
        <f t="shared" si="44"/>
        <v>1.3500000000000005E-3</v>
      </c>
      <c r="N631" s="8">
        <f t="shared" si="44"/>
        <v>1.52587890625E-3</v>
      </c>
      <c r="O631" s="8">
        <f t="shared" si="44"/>
        <v>1.7164062500000005E-3</v>
      </c>
      <c r="P631" s="8">
        <f t="shared" si="44"/>
        <v>1.9221679687500004E-3</v>
      </c>
      <c r="Q631" s="8">
        <f t="shared" si="44"/>
        <v>2.1437500000000007E-3</v>
      </c>
      <c r="R631" s="8">
        <f t="shared" si="44"/>
        <v>2.3817382812500012E-3</v>
      </c>
      <c r="S631" s="8">
        <f t="shared" si="44"/>
        <v>2.6367187500000002E-3</v>
      </c>
      <c r="T631" s="8">
        <f t="shared" si="44"/>
        <v>2.9092773437500007E-3</v>
      </c>
      <c r="U631" s="8">
        <f t="shared" si="44"/>
        <v>3.200000000000001E-3</v>
      </c>
      <c r="V631" s="8">
        <f t="shared" si="44"/>
        <v>3.5094726562500014E-3</v>
      </c>
      <c r="W631" s="8">
        <f t="shared" si="44"/>
        <v>3.838281250000001E-3</v>
      </c>
      <c r="X631" s="8">
        <f t="shared" si="44"/>
        <v>4.1870117187500005E-3</v>
      </c>
      <c r="Y631" s="8">
        <f t="shared" si="44"/>
        <v>4.5562500000000004E-3</v>
      </c>
      <c r="Z631" s="8">
        <f t="shared" si="44"/>
        <v>4.9465820312500006E-3</v>
      </c>
      <c r="AA631" s="8">
        <f t="shared" si="44"/>
        <v>5.3585937500000014E-3</v>
      </c>
      <c r="AB631" s="8">
        <f t="shared" si="44"/>
        <v>5.7928710937500023E-3</v>
      </c>
      <c r="AC631" s="8">
        <f t="shared" si="44"/>
        <v>6.2500000000000003E-3</v>
      </c>
      <c r="AD631" s="8">
        <f t="shared" si="44"/>
        <v>6.7305664062499992E-3</v>
      </c>
      <c r="AE631" s="8">
        <f t="shared" si="44"/>
        <v>7.2351562500000011E-3</v>
      </c>
      <c r="AF631" s="8">
        <f t="shared" si="44"/>
        <v>7.7643554687500038E-3</v>
      </c>
      <c r="AG631" s="8">
        <f t="shared" si="44"/>
        <v>8.3187500000000032E-3</v>
      </c>
      <c r="AH631" s="8">
        <f t="shared" si="44"/>
        <v>8.8989257812500007E-3</v>
      </c>
      <c r="AI631" s="8">
        <f t="shared" si="44"/>
        <v>9.5054687499999974E-3</v>
      </c>
      <c r="AJ631" s="8">
        <f t="shared" si="44"/>
        <v>1.0138964843750002E-2</v>
      </c>
      <c r="AK631" s="8">
        <f t="shared" si="44"/>
        <v>1.0800000000000004E-2</v>
      </c>
      <c r="AL631" s="8">
        <f t="shared" si="44"/>
        <v>1.1489160156250004E-2</v>
      </c>
      <c r="AM631" s="8">
        <f t="shared" si="44"/>
        <v>1.220703125E-2</v>
      </c>
      <c r="AN631" s="8">
        <f t="shared" si="44"/>
        <v>1.2954199218749999E-2</v>
      </c>
      <c r="AO631" s="8">
        <f t="shared" si="44"/>
        <v>1.3731250000000004E-2</v>
      </c>
      <c r="AP631" s="8">
        <f t="shared" si="44"/>
        <v>1.4538769531250008E-2</v>
      </c>
      <c r="AQ631" s="8">
        <f t="shared" si="44"/>
        <v>1.5377343750000003E-2</v>
      </c>
      <c r="AR631" s="8">
        <f t="shared" si="44"/>
        <v>1.6247558593749999E-2</v>
      </c>
      <c r="AS631" s="8">
        <f t="shared" si="44"/>
        <v>1.7149999999999995E-2</v>
      </c>
      <c r="AT631" s="8">
        <f t="shared" si="44"/>
        <v>1.8085253906250012E-2</v>
      </c>
      <c r="AU631" s="8">
        <f t="shared" si="44"/>
        <v>1.9053906250000009E-2</v>
      </c>
      <c r="AV631" s="8">
        <f t="shared" si="44"/>
        <v>2.0056542968750004E-2</v>
      </c>
      <c r="AW631" s="8">
        <f t="shared" si="44"/>
        <v>2.1093750000000001E-2</v>
      </c>
      <c r="AX631" s="8">
        <f t="shared" si="44"/>
        <v>2.2166113281249997E-2</v>
      </c>
      <c r="AY631" s="8">
        <f t="shared" si="44"/>
        <v>2.3274218750000013E-2</v>
      </c>
      <c r="AZ631" s="8">
        <f t="shared" si="44"/>
        <v>2.4418652343750014E-2</v>
      </c>
      <c r="BA631" s="8">
        <f t="shared" si="44"/>
        <v>2.5600000000000008E-2</v>
      </c>
      <c r="BB631" s="8">
        <f t="shared" ref="BB631:BQ631" si="45">4*$C$618*(1-$C$620)*POWER($C$620+BB626*(1-$C$620),3)</f>
        <v>2.6818847656250002E-2</v>
      </c>
      <c r="BC631" s="8">
        <f t="shared" si="45"/>
        <v>2.8075781250000001E-2</v>
      </c>
      <c r="BD631" s="8">
        <f t="shared" si="45"/>
        <v>2.9371386718750017E-2</v>
      </c>
      <c r="BE631" s="8">
        <f t="shared" si="45"/>
        <v>3.0706250000000008E-2</v>
      </c>
      <c r="BF631" s="8">
        <f t="shared" si="45"/>
        <v>3.208095703125001E-2</v>
      </c>
      <c r="BG631" s="8">
        <f t="shared" si="45"/>
        <v>3.3496093750000004E-2</v>
      </c>
      <c r="BH631" s="8">
        <f t="shared" si="45"/>
        <v>3.4952246093749993E-2</v>
      </c>
      <c r="BI631" s="8">
        <f t="shared" si="45"/>
        <v>3.6450000000000017E-2</v>
      </c>
      <c r="BJ631" s="8">
        <f t="shared" si="45"/>
        <v>3.7989941406250012E-2</v>
      </c>
      <c r="BK631" s="8">
        <f t="shared" si="45"/>
        <v>3.9572656250000005E-2</v>
      </c>
      <c r="BL631" s="8">
        <f t="shared" si="45"/>
        <v>4.119873046875E-2</v>
      </c>
      <c r="BM631" s="8">
        <f t="shared" si="45"/>
        <v>4.2868749999999997E-2</v>
      </c>
      <c r="BN631" s="8">
        <f t="shared" si="45"/>
        <v>4.4583300781250022E-2</v>
      </c>
      <c r="BO631" s="8">
        <f t="shared" si="45"/>
        <v>4.6342968750000019E-2</v>
      </c>
      <c r="BP631" s="8">
        <f t="shared" si="45"/>
        <v>4.8148339843750006E-2</v>
      </c>
      <c r="BQ631" s="8">
        <f t="shared" si="45"/>
        <v>0.05</v>
      </c>
    </row>
    <row r="632" spans="2:74" x14ac:dyDescent="0.25"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  <c r="BC632" s="8"/>
      <c r="BD632" s="8"/>
      <c r="BE632" s="8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</row>
    <row r="633" spans="2:74" x14ac:dyDescent="0.25"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</row>
    <row r="634" spans="2:74" x14ac:dyDescent="0.25">
      <c r="E634" s="8">
        <f>12*$C$618*$C$618*(1-$C$620)*(1-$C$620)*POWER($C$620+E626*(1-$C$620),2)</f>
        <v>7.5000000000000034E-5</v>
      </c>
      <c r="F634" s="8">
        <f t="shared" ref="F634:BA634" si="46">12*$C$618*$C$618*(1-$C$620)*(1-$C$620)*POWER($C$620+F626*(1-$C$620),2)</f>
        <v>8.4667968750000026E-5</v>
      </c>
      <c r="G634" s="8">
        <f t="shared" si="46"/>
        <v>9.4921875000000022E-5</v>
      </c>
      <c r="H634" s="8">
        <f t="shared" si="46"/>
        <v>1.0576171875000003E-4</v>
      </c>
      <c r="I634" s="8">
        <f t="shared" si="46"/>
        <v>1.1718750000000002E-4</v>
      </c>
      <c r="J634" s="8">
        <f t="shared" si="46"/>
        <v>1.2919921875000003E-4</v>
      </c>
      <c r="K634" s="8">
        <f t="shared" si="46"/>
        <v>1.4179687500000005E-4</v>
      </c>
      <c r="L634" s="8">
        <f t="shared" si="46"/>
        <v>1.5498046875000006E-4</v>
      </c>
      <c r="M634" s="8">
        <f t="shared" si="46"/>
        <v>1.6875000000000009E-4</v>
      </c>
      <c r="N634" s="8">
        <f t="shared" si="46"/>
        <v>1.8310546875000003E-4</v>
      </c>
      <c r="O634" s="8">
        <f t="shared" si="46"/>
        <v>1.9804687500000006E-4</v>
      </c>
      <c r="P634" s="8">
        <f t="shared" si="46"/>
        <v>2.1357421875000006E-4</v>
      </c>
      <c r="Q634" s="8">
        <f t="shared" si="46"/>
        <v>2.296875000000001E-4</v>
      </c>
      <c r="R634" s="8">
        <f t="shared" si="46"/>
        <v>2.4638671875000008E-4</v>
      </c>
      <c r="S634" s="8">
        <f t="shared" si="46"/>
        <v>2.6367187500000007E-4</v>
      </c>
      <c r="T634" s="8">
        <f t="shared" si="46"/>
        <v>2.8154296875000011E-4</v>
      </c>
      <c r="U634" s="8">
        <f t="shared" si="46"/>
        <v>3.0000000000000014E-4</v>
      </c>
      <c r="V634" s="8">
        <f t="shared" si="46"/>
        <v>3.1904296875000015E-4</v>
      </c>
      <c r="W634" s="8">
        <f t="shared" si="46"/>
        <v>3.3867187500000011E-4</v>
      </c>
      <c r="X634" s="8">
        <f t="shared" si="46"/>
        <v>3.5888671875000005E-4</v>
      </c>
      <c r="Y634" s="8">
        <f t="shared" si="46"/>
        <v>3.7968750000000009E-4</v>
      </c>
      <c r="Z634" s="8">
        <f t="shared" si="46"/>
        <v>4.0107421875000012E-4</v>
      </c>
      <c r="AA634" s="8">
        <f t="shared" si="46"/>
        <v>4.2304687500000014E-4</v>
      </c>
      <c r="AB634" s="8">
        <f t="shared" si="46"/>
        <v>4.4560546875000015E-4</v>
      </c>
      <c r="AC634" s="8">
        <f t="shared" si="46"/>
        <v>4.6875000000000009E-4</v>
      </c>
      <c r="AD634" s="8">
        <f t="shared" si="46"/>
        <v>4.9248046875000008E-4</v>
      </c>
      <c r="AE634" s="8">
        <f t="shared" si="46"/>
        <v>5.1679687500000011E-4</v>
      </c>
      <c r="AF634" s="8">
        <f t="shared" si="46"/>
        <v>5.416992187500003E-4</v>
      </c>
      <c r="AG634" s="8">
        <f t="shared" si="46"/>
        <v>5.671875000000002E-4</v>
      </c>
      <c r="AH634" s="8">
        <f t="shared" si="46"/>
        <v>5.9326171875000015E-4</v>
      </c>
      <c r="AI634" s="8">
        <f t="shared" si="46"/>
        <v>6.1992187500000003E-4</v>
      </c>
      <c r="AJ634" s="8">
        <f t="shared" si="46"/>
        <v>6.4716796875000017E-4</v>
      </c>
      <c r="AK634" s="8">
        <f t="shared" si="46"/>
        <v>6.7500000000000036E-4</v>
      </c>
      <c r="AL634" s="8">
        <f t="shared" si="46"/>
        <v>7.0341796875000027E-4</v>
      </c>
      <c r="AM634" s="8">
        <f t="shared" si="46"/>
        <v>7.3242187500000011E-4</v>
      </c>
      <c r="AN634" s="8">
        <f t="shared" si="46"/>
        <v>7.620117187500001E-4</v>
      </c>
      <c r="AO634" s="8">
        <f t="shared" si="46"/>
        <v>7.9218750000000025E-4</v>
      </c>
      <c r="AP634" s="8">
        <f t="shared" si="46"/>
        <v>8.2294921875000033E-4</v>
      </c>
      <c r="AQ634" s="8">
        <f t="shared" si="46"/>
        <v>8.5429687500000024E-4</v>
      </c>
      <c r="AR634" s="8">
        <f t="shared" si="46"/>
        <v>8.8623046875000019E-4</v>
      </c>
      <c r="AS634" s="8">
        <f t="shared" si="46"/>
        <v>9.1875000000000008E-4</v>
      </c>
      <c r="AT634" s="8">
        <f t="shared" si="46"/>
        <v>9.5185546875000044E-4</v>
      </c>
      <c r="AU634" s="8">
        <f t="shared" si="46"/>
        <v>9.8554687500000031E-4</v>
      </c>
      <c r="AV634" s="8">
        <f t="shared" si="46"/>
        <v>1.0198242187500002E-3</v>
      </c>
      <c r="AW634" s="8">
        <f t="shared" si="46"/>
        <v>1.0546875000000003E-3</v>
      </c>
      <c r="AX634" s="8">
        <f t="shared" si="46"/>
        <v>1.0901367187500001E-3</v>
      </c>
      <c r="AY634" s="8">
        <f t="shared" si="46"/>
        <v>1.1261718750000007E-3</v>
      </c>
      <c r="AZ634" s="8">
        <f t="shared" si="46"/>
        <v>1.1627929687500005E-3</v>
      </c>
      <c r="BA634" s="8">
        <f t="shared" si="46"/>
        <v>1.2000000000000005E-3</v>
      </c>
      <c r="BB634" s="8">
        <f t="shared" ref="BB634:BQ634" si="47">12*$C$618*$C$618*(1-$C$620)*(1-$C$620)*POWER($C$620+BB626*(1-$C$620),2)</f>
        <v>1.2377929687500003E-3</v>
      </c>
      <c r="BC634" s="8">
        <f t="shared" si="47"/>
        <v>1.2761718750000002E-3</v>
      </c>
      <c r="BD634" s="8">
        <f t="shared" si="47"/>
        <v>1.3151367187500007E-3</v>
      </c>
      <c r="BE634" s="8">
        <f t="shared" si="47"/>
        <v>1.3546875000000004E-3</v>
      </c>
      <c r="BF634" s="8">
        <f t="shared" si="47"/>
        <v>1.3948242187500006E-3</v>
      </c>
      <c r="BG634" s="8">
        <f t="shared" si="47"/>
        <v>1.4355468750000002E-3</v>
      </c>
      <c r="BH634" s="8">
        <f t="shared" si="47"/>
        <v>1.4768554687500002E-3</v>
      </c>
      <c r="BI634" s="8">
        <f t="shared" si="47"/>
        <v>1.5187500000000008E-3</v>
      </c>
      <c r="BJ634" s="8">
        <f t="shared" si="47"/>
        <v>1.5612304687500007E-3</v>
      </c>
      <c r="BK634" s="8">
        <f t="shared" si="47"/>
        <v>1.6042968750000005E-3</v>
      </c>
      <c r="BL634" s="8">
        <f t="shared" si="47"/>
        <v>1.6479492187500002E-3</v>
      </c>
      <c r="BM634" s="8">
        <f t="shared" si="47"/>
        <v>1.6921875000000003E-3</v>
      </c>
      <c r="BN634" s="8">
        <f t="shared" si="47"/>
        <v>1.7370117187500008E-3</v>
      </c>
      <c r="BO634" s="8">
        <f t="shared" si="47"/>
        <v>1.7824218750000006E-3</v>
      </c>
      <c r="BP634" s="8">
        <f t="shared" si="47"/>
        <v>1.8284179687500005E-3</v>
      </c>
      <c r="BQ634" s="8">
        <f t="shared" si="47"/>
        <v>1.8750000000000004E-3</v>
      </c>
    </row>
    <row r="635" spans="2:74" x14ac:dyDescent="0.25">
      <c r="E635" s="8"/>
      <c r="F635" s="8"/>
      <c r="G635" s="8"/>
      <c r="H635" s="8"/>
      <c r="I635" s="8"/>
      <c r="J635" s="8"/>
      <c r="K635" s="8"/>
      <c r="L635" s="8"/>
      <c r="M635" s="8"/>
      <c r="N635" s="22"/>
      <c r="P635" s="22"/>
      <c r="R635" s="22"/>
    </row>
    <row r="636" spans="2:74" x14ac:dyDescent="0.25">
      <c r="E636" s="4"/>
      <c r="G636" s="4"/>
      <c r="I636" s="4"/>
      <c r="K636" s="4"/>
      <c r="M636" s="4"/>
      <c r="O636" s="4"/>
      <c r="BV636" s="4"/>
    </row>
    <row r="637" spans="2:74" x14ac:dyDescent="0.25">
      <c r="E637" s="4"/>
      <c r="G637" s="4"/>
      <c r="I637" s="4"/>
      <c r="K637" s="4"/>
      <c r="M637" s="4"/>
      <c r="O637" s="4"/>
      <c r="BV637" s="4"/>
    </row>
    <row r="638" spans="2:74" x14ac:dyDescent="0.25">
      <c r="C638" s="23" t="s">
        <v>121</v>
      </c>
      <c r="D638" s="23" t="s">
        <v>1</v>
      </c>
      <c r="E638" s="23" t="s">
        <v>2</v>
      </c>
      <c r="F638" s="23" t="s">
        <v>3</v>
      </c>
      <c r="G638" s="23" t="s">
        <v>4</v>
      </c>
      <c r="H638" s="23" t="s">
        <v>5</v>
      </c>
      <c r="I638" s="23" t="s">
        <v>6</v>
      </c>
      <c r="J638" s="23" t="s">
        <v>7</v>
      </c>
      <c r="K638" s="23" t="s">
        <v>8</v>
      </c>
      <c r="L638" s="23" t="s">
        <v>10</v>
      </c>
      <c r="M638" s="23" t="s">
        <v>11</v>
      </c>
      <c r="N638" s="23" t="s">
        <v>12</v>
      </c>
      <c r="O638" s="23" t="s">
        <v>13</v>
      </c>
      <c r="P638" s="23" t="s">
        <v>16</v>
      </c>
      <c r="Q638" s="23" t="s">
        <v>17</v>
      </c>
      <c r="R638" s="23" t="s">
        <v>18</v>
      </c>
      <c r="S638" s="23" t="s">
        <v>93</v>
      </c>
      <c r="T638" s="23" t="s">
        <v>95</v>
      </c>
      <c r="U638" s="23" t="s">
        <v>97</v>
      </c>
      <c r="V638" s="23" t="s">
        <v>99</v>
      </c>
      <c r="W638" s="23" t="s">
        <v>123</v>
      </c>
      <c r="X638" s="23" t="s">
        <v>126</v>
      </c>
      <c r="Y638" s="23" t="s">
        <v>127</v>
      </c>
      <c r="Z638" s="23" t="s">
        <v>128</v>
      </c>
      <c r="AA638" s="23" t="s">
        <v>129</v>
      </c>
      <c r="AB638" s="23" t="s">
        <v>130</v>
      </c>
      <c r="AC638" s="23" t="s">
        <v>131</v>
      </c>
      <c r="AD638" s="23" t="s">
        <v>132</v>
      </c>
      <c r="AE638" s="23" t="s">
        <v>133</v>
      </c>
      <c r="AF638" s="23" t="s">
        <v>145</v>
      </c>
      <c r="AG638" s="23" t="s">
        <v>146</v>
      </c>
      <c r="AH638" s="23" t="s">
        <v>147</v>
      </c>
      <c r="AI638" s="23" t="s">
        <v>148</v>
      </c>
      <c r="AJ638" s="23" t="s">
        <v>149</v>
      </c>
      <c r="AK638" s="23" t="s">
        <v>150</v>
      </c>
      <c r="AL638" s="23" t="s">
        <v>151</v>
      </c>
      <c r="AM638" s="23" t="s">
        <v>152</v>
      </c>
      <c r="AN638" s="23" t="s">
        <v>164</v>
      </c>
      <c r="AO638" s="23" t="s">
        <v>165</v>
      </c>
      <c r="AP638" s="23" t="s">
        <v>166</v>
      </c>
      <c r="AQ638" s="23" t="s">
        <v>167</v>
      </c>
      <c r="AR638" s="23" t="s">
        <v>168</v>
      </c>
      <c r="AS638" s="23" t="s">
        <v>169</v>
      </c>
      <c r="AT638" s="23" t="s">
        <v>170</v>
      </c>
      <c r="AU638" s="23" t="s">
        <v>171</v>
      </c>
      <c r="AV638" s="23" t="s">
        <v>172</v>
      </c>
      <c r="AW638" s="23" t="s">
        <v>173</v>
      </c>
      <c r="AX638" s="23" t="s">
        <v>174</v>
      </c>
      <c r="AY638" s="23" t="s">
        <v>175</v>
      </c>
      <c r="AZ638" s="23" t="s">
        <v>176</v>
      </c>
      <c r="BA638" s="23" t="s">
        <v>177</v>
      </c>
      <c r="BB638" s="23" t="s">
        <v>178</v>
      </c>
      <c r="BC638" s="23" t="s">
        <v>179</v>
      </c>
      <c r="BD638" s="23" t="s">
        <v>244</v>
      </c>
      <c r="BE638" s="23" t="s">
        <v>245</v>
      </c>
      <c r="BF638" s="23" t="s">
        <v>246</v>
      </c>
      <c r="BG638" s="23" t="s">
        <v>247</v>
      </c>
      <c r="BH638" s="23" t="s">
        <v>248</v>
      </c>
      <c r="BI638" s="23" t="s">
        <v>249</v>
      </c>
      <c r="BJ638" s="23" t="s">
        <v>250</v>
      </c>
      <c r="BK638" s="23" t="s">
        <v>251</v>
      </c>
      <c r="BL638" s="23" t="s">
        <v>252</v>
      </c>
      <c r="BM638" s="23" t="s">
        <v>253</v>
      </c>
      <c r="BN638" s="23" t="s">
        <v>254</v>
      </c>
      <c r="BO638" s="23" t="s">
        <v>255</v>
      </c>
      <c r="BP638" s="23" t="s">
        <v>256</v>
      </c>
      <c r="BQ638" s="23" t="s">
        <v>257</v>
      </c>
      <c r="BR638" s="23" t="s">
        <v>258</v>
      </c>
      <c r="BS638" s="23" t="s">
        <v>259</v>
      </c>
    </row>
    <row r="639" spans="2:74" x14ac:dyDescent="0.25">
      <c r="B639" s="2" t="s">
        <v>48</v>
      </c>
      <c r="C639" s="8">
        <f>E628-E631-E634/12</f>
        <v>1.1937500000000006E-3</v>
      </c>
      <c r="D639" s="8">
        <f>-4*E628+2*E631+4/3*E634</f>
        <v>-5.5000000000000023E-3</v>
      </c>
      <c r="E639" s="8">
        <f>6*E628-5/2*E634</f>
        <v>9.4125000000000042E-3</v>
      </c>
      <c r="F639" s="8">
        <f>-4*E628-2*E631+4/3*E634</f>
        <v>-7.100000000000003E-3</v>
      </c>
      <c r="G639" s="8">
        <f>E628+E631-E634/12</f>
        <v>1.9937500000000007E-3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8">
        <v>0</v>
      </c>
      <c r="S639" s="8">
        <v>0</v>
      </c>
      <c r="T639" s="8">
        <v>0</v>
      </c>
      <c r="U639" s="8">
        <v>0</v>
      </c>
      <c r="V639" s="8">
        <v>0</v>
      </c>
      <c r="W639" s="8">
        <v>0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0</v>
      </c>
      <c r="AJ639" s="8">
        <v>0</v>
      </c>
      <c r="AK639" s="8">
        <v>0</v>
      </c>
      <c r="AL639" s="8">
        <v>0</v>
      </c>
      <c r="AM639" s="8">
        <v>0</v>
      </c>
      <c r="AN639" s="8">
        <v>0</v>
      </c>
      <c r="AO639" s="8">
        <v>0</v>
      </c>
      <c r="AP639" s="8">
        <v>0</v>
      </c>
      <c r="AQ639" s="8">
        <v>0</v>
      </c>
      <c r="AR639" s="8">
        <v>0</v>
      </c>
      <c r="AS639" s="8">
        <v>0</v>
      </c>
      <c r="AT639" s="8">
        <v>0</v>
      </c>
      <c r="AU639" s="8">
        <v>0</v>
      </c>
      <c r="AV639" s="8">
        <v>0</v>
      </c>
      <c r="AW639" s="8">
        <v>0</v>
      </c>
      <c r="AX639" s="8">
        <v>0</v>
      </c>
      <c r="AY639" s="8">
        <v>0</v>
      </c>
      <c r="AZ639" s="8">
        <v>0</v>
      </c>
      <c r="BA639" s="8">
        <v>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>
        <v>0</v>
      </c>
      <c r="BI639" s="8">
        <v>0</v>
      </c>
      <c r="BJ639" s="8">
        <v>0</v>
      </c>
      <c r="BK639" s="8">
        <v>0</v>
      </c>
      <c r="BL639" s="8">
        <v>0</v>
      </c>
      <c r="BM639" s="8">
        <v>0</v>
      </c>
      <c r="BN639" s="8">
        <v>0</v>
      </c>
      <c r="BO639" s="8">
        <v>0</v>
      </c>
      <c r="BP639" s="8">
        <v>0</v>
      </c>
      <c r="BQ639" s="8">
        <v>0</v>
      </c>
      <c r="BR639" s="8">
        <v>0</v>
      </c>
      <c r="BS639" s="8">
        <v>0</v>
      </c>
      <c r="BV639" s="8">
        <v>1</v>
      </c>
    </row>
    <row r="640" spans="2:74" x14ac:dyDescent="0.25">
      <c r="B640" s="2" t="s">
        <v>50</v>
      </c>
      <c r="C640" s="8">
        <v>0</v>
      </c>
      <c r="D640" s="8">
        <f>F628-F631-F634/12</f>
        <v>1.5522460937500008E-3</v>
      </c>
      <c r="E640" s="8">
        <f>-4*F628+2*F631+4/3*F634</f>
        <v>-7.0838867187500033E-3</v>
      </c>
      <c r="F640" s="8">
        <f>6*F628-5/2*F634</f>
        <v>1.2022851562500006E-2</v>
      </c>
      <c r="G640" s="8">
        <f>-4*F628-2*F631+4/3*F634</f>
        <v>-9.0030273437500027E-3</v>
      </c>
      <c r="H640" s="8">
        <f>F628+F631-F634/12</f>
        <v>2.5118164062500011E-3</v>
      </c>
      <c r="I640" s="8">
        <v>0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>
        <v>0</v>
      </c>
      <c r="S640" s="8">
        <v>0</v>
      </c>
      <c r="T640" s="8">
        <v>0</v>
      </c>
      <c r="U640" s="8">
        <v>0</v>
      </c>
      <c r="V640" s="8">
        <v>0</v>
      </c>
      <c r="W640" s="8">
        <v>0</v>
      </c>
      <c r="X640" s="8">
        <v>0</v>
      </c>
      <c r="Y640" s="8">
        <v>0</v>
      </c>
      <c r="Z640" s="8">
        <v>0</v>
      </c>
      <c r="AA640" s="8">
        <v>0</v>
      </c>
      <c r="AB640" s="8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0</v>
      </c>
      <c r="AJ640" s="8">
        <v>0</v>
      </c>
      <c r="AK640" s="8">
        <v>0</v>
      </c>
      <c r="AL640" s="8">
        <v>0</v>
      </c>
      <c r="AM640" s="8">
        <v>0</v>
      </c>
      <c r="AN640" s="8">
        <v>0</v>
      </c>
      <c r="AO640" s="8">
        <v>0</v>
      </c>
      <c r="AP640" s="8">
        <v>0</v>
      </c>
      <c r="AQ640" s="8">
        <v>0</v>
      </c>
      <c r="AR640" s="8">
        <v>0</v>
      </c>
      <c r="AS640" s="8">
        <v>0</v>
      </c>
      <c r="AT640" s="8">
        <v>0</v>
      </c>
      <c r="AU640" s="8">
        <v>0</v>
      </c>
      <c r="AV640" s="8">
        <v>0</v>
      </c>
      <c r="AW640" s="8">
        <v>0</v>
      </c>
      <c r="AX640" s="8">
        <v>0</v>
      </c>
      <c r="AY640" s="8">
        <v>0</v>
      </c>
      <c r="AZ640" s="8">
        <v>0</v>
      </c>
      <c r="BA640" s="8">
        <v>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>
        <v>0</v>
      </c>
      <c r="BI640" s="8">
        <v>0</v>
      </c>
      <c r="BJ640" s="8">
        <v>0</v>
      </c>
      <c r="BK640" s="8">
        <v>0</v>
      </c>
      <c r="BL640" s="8">
        <v>0</v>
      </c>
      <c r="BM640" s="8">
        <v>0</v>
      </c>
      <c r="BN640" s="8">
        <v>0</v>
      </c>
      <c r="BO640" s="8">
        <v>0</v>
      </c>
      <c r="BP640" s="8">
        <v>0</v>
      </c>
      <c r="BQ640" s="8">
        <v>0</v>
      </c>
      <c r="BR640" s="8">
        <v>0</v>
      </c>
      <c r="BS640" s="8">
        <v>0</v>
      </c>
      <c r="BV640" s="8">
        <v>1</v>
      </c>
    </row>
    <row r="641" spans="2:74" x14ac:dyDescent="0.25">
      <c r="B641" s="2" t="s">
        <v>52</v>
      </c>
      <c r="C641" s="8">
        <v>0</v>
      </c>
      <c r="D641" s="8">
        <v>0</v>
      </c>
      <c r="E641" s="8">
        <f>G628-G631-G634/12</f>
        <v>1.9854492187500001E-3</v>
      </c>
      <c r="F641" s="8">
        <f>-4*G628+2*G631+4/3*G634</f>
        <v>-8.9859375000000026E-3</v>
      </c>
      <c r="G641" s="8">
        <f>6*G628-5/2*G634</f>
        <v>1.5140039062500003E-2</v>
      </c>
      <c r="H641" s="8">
        <f>-4*G628-2*G631+4/3*G634</f>
        <v>-1.1264062500000002E-2</v>
      </c>
      <c r="I641" s="8">
        <f>G628+G631-G634/12</f>
        <v>3.1245117187500004E-3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>
        <v>0</v>
      </c>
      <c r="S641" s="8">
        <v>0</v>
      </c>
      <c r="T641" s="8">
        <v>0</v>
      </c>
      <c r="U641" s="8">
        <v>0</v>
      </c>
      <c r="V641" s="8">
        <v>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0</v>
      </c>
      <c r="AJ641" s="8">
        <v>0</v>
      </c>
      <c r="AK641" s="8">
        <v>0</v>
      </c>
      <c r="AL641" s="8">
        <v>0</v>
      </c>
      <c r="AM641" s="8">
        <v>0</v>
      </c>
      <c r="AN641" s="8">
        <v>0</v>
      </c>
      <c r="AO641" s="8">
        <v>0</v>
      </c>
      <c r="AP641" s="8">
        <v>0</v>
      </c>
      <c r="AQ641" s="8">
        <v>0</v>
      </c>
      <c r="AR641" s="8">
        <v>0</v>
      </c>
      <c r="AS641" s="8">
        <v>0</v>
      </c>
      <c r="AT641" s="8">
        <v>0</v>
      </c>
      <c r="AU641" s="8">
        <v>0</v>
      </c>
      <c r="AV641" s="8">
        <v>0</v>
      </c>
      <c r="AW641" s="8">
        <v>0</v>
      </c>
      <c r="AX641" s="8">
        <v>0</v>
      </c>
      <c r="AY641" s="8">
        <v>0</v>
      </c>
      <c r="AZ641" s="8">
        <v>0</v>
      </c>
      <c r="BA641" s="8">
        <v>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>
        <v>0</v>
      </c>
      <c r="BI641" s="8">
        <v>0</v>
      </c>
      <c r="BJ641" s="8">
        <v>0</v>
      </c>
      <c r="BK641" s="8">
        <v>0</v>
      </c>
      <c r="BL641" s="8">
        <v>0</v>
      </c>
      <c r="BM641" s="8">
        <v>0</v>
      </c>
      <c r="BN641" s="8">
        <v>0</v>
      </c>
      <c r="BO641" s="8">
        <v>0</v>
      </c>
      <c r="BP641" s="8">
        <v>0</v>
      </c>
      <c r="BQ641" s="8">
        <v>0</v>
      </c>
      <c r="BR641" s="8">
        <v>0</v>
      </c>
      <c r="BS641" s="8">
        <v>0</v>
      </c>
      <c r="BV641" s="8">
        <v>1</v>
      </c>
    </row>
    <row r="642" spans="2:74" x14ac:dyDescent="0.25">
      <c r="B642" s="2" t="s">
        <v>54</v>
      </c>
      <c r="C642" s="8">
        <v>0</v>
      </c>
      <c r="D642" s="8">
        <v>0</v>
      </c>
      <c r="E642" s="8">
        <v>0</v>
      </c>
      <c r="F642" s="8">
        <f>H628-H631-H634/12</f>
        <v>2.5030273437500004E-3</v>
      </c>
      <c r="G642" s="8">
        <f>-4*H628+2*H631+4/3*H634</f>
        <v>-1.1245996093750002E-2</v>
      </c>
      <c r="H642" s="8">
        <f>6*H628-5/2*H634</f>
        <v>1.8825585937500004E-2</v>
      </c>
      <c r="I642" s="8">
        <f>-4*H628-2*H631+4/3*H634</f>
        <v>-1.3925292968750003E-2</v>
      </c>
      <c r="J642" s="8">
        <f>H628+H631-H634/12</f>
        <v>3.8426757812500007E-3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0</v>
      </c>
      <c r="R642" s="8">
        <v>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0</v>
      </c>
      <c r="Z642" s="8">
        <v>0</v>
      </c>
      <c r="AA642" s="8">
        <v>0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0</v>
      </c>
      <c r="AJ642" s="8">
        <v>0</v>
      </c>
      <c r="AK642" s="8">
        <v>0</v>
      </c>
      <c r="AL642" s="8">
        <v>0</v>
      </c>
      <c r="AM642" s="8">
        <v>0</v>
      </c>
      <c r="AN642" s="8">
        <v>0</v>
      </c>
      <c r="AO642" s="8">
        <v>0</v>
      </c>
      <c r="AP642" s="8">
        <v>0</v>
      </c>
      <c r="AQ642" s="8">
        <v>0</v>
      </c>
      <c r="AR642" s="8">
        <v>0</v>
      </c>
      <c r="AS642" s="8">
        <v>0</v>
      </c>
      <c r="AT642" s="8">
        <v>0</v>
      </c>
      <c r="AU642" s="8">
        <v>0</v>
      </c>
      <c r="AV642" s="8">
        <v>0</v>
      </c>
      <c r="AW642" s="8">
        <v>0</v>
      </c>
      <c r="AX642" s="8">
        <v>0</v>
      </c>
      <c r="AY642" s="8">
        <v>0</v>
      </c>
      <c r="AZ642" s="8">
        <v>0</v>
      </c>
      <c r="BA642" s="8">
        <v>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>
        <v>0</v>
      </c>
      <c r="BI642" s="8">
        <v>0</v>
      </c>
      <c r="BJ642" s="8">
        <v>0</v>
      </c>
      <c r="BK642" s="8">
        <v>0</v>
      </c>
      <c r="BL642" s="8">
        <v>0</v>
      </c>
      <c r="BM642" s="8">
        <v>0</v>
      </c>
      <c r="BN642" s="8">
        <v>0</v>
      </c>
      <c r="BO642" s="8">
        <v>0</v>
      </c>
      <c r="BP642" s="8">
        <v>0</v>
      </c>
      <c r="BQ642" s="8">
        <v>0</v>
      </c>
      <c r="BR642" s="8">
        <v>0</v>
      </c>
      <c r="BS642" s="8">
        <v>0</v>
      </c>
      <c r="BV642" s="8">
        <v>1</v>
      </c>
    </row>
    <row r="643" spans="2:74" x14ac:dyDescent="0.25">
      <c r="B643" s="2" t="s">
        <v>56</v>
      </c>
      <c r="C643" s="8">
        <v>0</v>
      </c>
      <c r="D643" s="8">
        <v>0</v>
      </c>
      <c r="E643" s="8">
        <v>0</v>
      </c>
      <c r="F643" s="8">
        <v>0</v>
      </c>
      <c r="G643" s="8">
        <f>I628-I631-I634/12</f>
        <v>3.1152343750000004E-3</v>
      </c>
      <c r="H643" s="8">
        <f>-4*I628+2*I631+4/3*I634</f>
        <v>-1.390625E-2</v>
      </c>
      <c r="I643" s="8">
        <f>6*I628-5/2*I634</f>
        <v>2.3144531249999999E-2</v>
      </c>
      <c r="J643" s="8">
        <f>-4*I628-2*I631+4/3*I634</f>
        <v>-1.7031250000000001E-2</v>
      </c>
      <c r="K643" s="8">
        <f>I628+I631-I634/12</f>
        <v>4.677734375E-3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>
        <v>0</v>
      </c>
      <c r="S643" s="8">
        <v>0</v>
      </c>
      <c r="T643" s="8">
        <v>0</v>
      </c>
      <c r="U643" s="8">
        <v>0</v>
      </c>
      <c r="V643" s="8">
        <v>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0</v>
      </c>
      <c r="AJ643" s="8">
        <v>0</v>
      </c>
      <c r="AK643" s="8">
        <v>0</v>
      </c>
      <c r="AL643" s="8">
        <v>0</v>
      </c>
      <c r="AM643" s="8">
        <v>0</v>
      </c>
      <c r="AN643" s="8">
        <v>0</v>
      </c>
      <c r="AO643" s="8">
        <v>0</v>
      </c>
      <c r="AP643" s="8">
        <v>0</v>
      </c>
      <c r="AQ643" s="8">
        <v>0</v>
      </c>
      <c r="AR643" s="8">
        <v>0</v>
      </c>
      <c r="AS643" s="8">
        <v>0</v>
      </c>
      <c r="AT643" s="8">
        <v>0</v>
      </c>
      <c r="AU643" s="8">
        <v>0</v>
      </c>
      <c r="AV643" s="8">
        <v>0</v>
      </c>
      <c r="AW643" s="8">
        <v>0</v>
      </c>
      <c r="AX643" s="8">
        <v>0</v>
      </c>
      <c r="AY643" s="8">
        <v>0</v>
      </c>
      <c r="AZ643" s="8">
        <v>0</v>
      </c>
      <c r="BA643" s="8">
        <v>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>
        <v>0</v>
      </c>
      <c r="BI643" s="8">
        <v>0</v>
      </c>
      <c r="BJ643" s="8">
        <v>0</v>
      </c>
      <c r="BK643" s="8">
        <v>0</v>
      </c>
      <c r="BL643" s="8">
        <v>0</v>
      </c>
      <c r="BM643" s="8">
        <v>0</v>
      </c>
      <c r="BN643" s="8">
        <v>0</v>
      </c>
      <c r="BO643" s="8">
        <v>0</v>
      </c>
      <c r="BP643" s="8">
        <v>0</v>
      </c>
      <c r="BQ643" s="8">
        <v>0</v>
      </c>
      <c r="BR643" s="8">
        <v>0</v>
      </c>
      <c r="BS643" s="8">
        <v>0</v>
      </c>
      <c r="BV643" s="8">
        <v>1</v>
      </c>
    </row>
    <row r="644" spans="2:74" x14ac:dyDescent="0.25">
      <c r="B644" s="2" t="s">
        <v>58</v>
      </c>
      <c r="C644" s="8">
        <v>0</v>
      </c>
      <c r="D644" s="8">
        <v>0</v>
      </c>
      <c r="E644" s="8">
        <v>0</v>
      </c>
      <c r="F644" s="8">
        <v>0</v>
      </c>
      <c r="G644" s="8">
        <v>0</v>
      </c>
      <c r="H644" s="8">
        <f>J628-J631-J634/12</f>
        <v>3.8329101562500001E-3</v>
      </c>
      <c r="I644" s="8">
        <f>-4*J628+2*J631+4/3*J634</f>
        <v>-1.7011230468749999E-2</v>
      </c>
      <c r="J644" s="8">
        <f>6*J628-5/2*J634</f>
        <v>2.81654296875E-2</v>
      </c>
      <c r="K644" s="8">
        <f>-4*J628-2*J631+4/3*J634</f>
        <v>-2.0628808593749999E-2</v>
      </c>
      <c r="L644" s="8">
        <f>J628+J631-J634/12</f>
        <v>5.6416992187499999E-3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>
        <v>0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0</v>
      </c>
      <c r="AJ644" s="8">
        <v>0</v>
      </c>
      <c r="AK644" s="8">
        <v>0</v>
      </c>
      <c r="AL644" s="8">
        <v>0</v>
      </c>
      <c r="AM644" s="8">
        <v>0</v>
      </c>
      <c r="AN644" s="8">
        <v>0</v>
      </c>
      <c r="AO644" s="8">
        <v>0</v>
      </c>
      <c r="AP644" s="8">
        <v>0</v>
      </c>
      <c r="AQ644" s="8">
        <v>0</v>
      </c>
      <c r="AR644" s="8">
        <v>0</v>
      </c>
      <c r="AS644" s="8">
        <v>0</v>
      </c>
      <c r="AT644" s="8">
        <v>0</v>
      </c>
      <c r="AU644" s="8">
        <v>0</v>
      </c>
      <c r="AV644" s="8">
        <v>0</v>
      </c>
      <c r="AW644" s="8">
        <v>0</v>
      </c>
      <c r="AX644" s="8">
        <v>0</v>
      </c>
      <c r="AY644" s="8">
        <v>0</v>
      </c>
      <c r="AZ644" s="8">
        <v>0</v>
      </c>
      <c r="BA644" s="8">
        <v>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>
        <v>0</v>
      </c>
      <c r="BI644" s="8">
        <v>0</v>
      </c>
      <c r="BJ644" s="8">
        <v>0</v>
      </c>
      <c r="BK644" s="8">
        <v>0</v>
      </c>
      <c r="BL644" s="8">
        <v>0</v>
      </c>
      <c r="BM644" s="8">
        <v>0</v>
      </c>
      <c r="BN644" s="8">
        <v>0</v>
      </c>
      <c r="BO644" s="8">
        <v>0</v>
      </c>
      <c r="BP644" s="8">
        <v>0</v>
      </c>
      <c r="BQ644" s="8">
        <v>0</v>
      </c>
      <c r="BR644" s="8">
        <v>0</v>
      </c>
      <c r="BS644" s="8">
        <v>0</v>
      </c>
      <c r="BV644" s="8">
        <v>1</v>
      </c>
    </row>
    <row r="645" spans="2:74" x14ac:dyDescent="0.25">
      <c r="B645" s="2" t="s">
        <v>60</v>
      </c>
      <c r="C645" s="8">
        <v>0</v>
      </c>
      <c r="D645" s="8">
        <v>0</v>
      </c>
      <c r="E645" s="8">
        <v>0</v>
      </c>
      <c r="F645" s="8">
        <v>0</v>
      </c>
      <c r="G645" s="8">
        <v>0</v>
      </c>
      <c r="H645" s="8">
        <v>0</v>
      </c>
      <c r="I645" s="8">
        <f>K628-K631-K634/12</f>
        <v>4.6674804687500005E-3</v>
      </c>
      <c r="J645" s="8">
        <f>-4*K628+2*K631+4/3*K634</f>
        <v>-2.0607812500000006E-2</v>
      </c>
      <c r="K645" s="8">
        <f>6*K628-5/2*K634</f>
        <v>3.3960351562500012E-2</v>
      </c>
      <c r="L645" s="8">
        <f>-4*K628-2*K631+4/3*K634</f>
        <v>-2.4767187500000006E-2</v>
      </c>
      <c r="M645" s="8">
        <f>K628+K631-K634/12</f>
        <v>6.7471679687500022E-3</v>
      </c>
      <c r="N645" s="8">
        <v>0</v>
      </c>
      <c r="O645" s="8">
        <v>0</v>
      </c>
      <c r="P645" s="8">
        <v>0</v>
      </c>
      <c r="Q645" s="8">
        <v>0</v>
      </c>
      <c r="R645" s="8">
        <v>0</v>
      </c>
      <c r="S645" s="8">
        <v>0</v>
      </c>
      <c r="T645" s="8">
        <v>0</v>
      </c>
      <c r="U645" s="8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0</v>
      </c>
      <c r="AJ645" s="8">
        <v>0</v>
      </c>
      <c r="AK645" s="8">
        <v>0</v>
      </c>
      <c r="AL645" s="8">
        <v>0</v>
      </c>
      <c r="AM645" s="8">
        <v>0</v>
      </c>
      <c r="AN645" s="8">
        <v>0</v>
      </c>
      <c r="AO645" s="8">
        <v>0</v>
      </c>
      <c r="AP645" s="8">
        <v>0</v>
      </c>
      <c r="AQ645" s="8">
        <v>0</v>
      </c>
      <c r="AR645" s="8">
        <v>0</v>
      </c>
      <c r="AS645" s="8">
        <v>0</v>
      </c>
      <c r="AT645" s="8">
        <v>0</v>
      </c>
      <c r="AU645" s="8">
        <v>0</v>
      </c>
      <c r="AV645" s="8">
        <v>0</v>
      </c>
      <c r="AW645" s="8">
        <v>0</v>
      </c>
      <c r="AX645" s="8">
        <v>0</v>
      </c>
      <c r="AY645" s="8">
        <v>0</v>
      </c>
      <c r="AZ645" s="8">
        <v>0</v>
      </c>
      <c r="BA645" s="8">
        <v>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>
        <v>0</v>
      </c>
      <c r="BI645" s="8">
        <v>0</v>
      </c>
      <c r="BJ645" s="8">
        <v>0</v>
      </c>
      <c r="BK645" s="8">
        <v>0</v>
      </c>
      <c r="BL645" s="8">
        <v>0</v>
      </c>
      <c r="BM645" s="8">
        <v>0</v>
      </c>
      <c r="BN645" s="8">
        <v>0</v>
      </c>
      <c r="BO645" s="8">
        <v>0</v>
      </c>
      <c r="BP645" s="8">
        <v>0</v>
      </c>
      <c r="BQ645" s="8">
        <v>0</v>
      </c>
      <c r="BR645" s="8">
        <v>0</v>
      </c>
      <c r="BS645" s="8">
        <v>0</v>
      </c>
      <c r="BV645" s="8">
        <v>1</v>
      </c>
    </row>
    <row r="646" spans="2:74" x14ac:dyDescent="0.25">
      <c r="B646" s="2" t="s">
        <v>62</v>
      </c>
      <c r="C646" s="8">
        <v>0</v>
      </c>
      <c r="D646" s="8">
        <v>0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8">
        <f>L628-L631-L634/12</f>
        <v>5.6309570312500015E-3</v>
      </c>
      <c r="K646" s="8">
        <f>-4*L628+2*L631+4/3*L634</f>
        <v>-2.4745214843750005E-2</v>
      </c>
      <c r="L646" s="8">
        <f>6*L628-5/2*L634</f>
        <v>4.0604882812500014E-2</v>
      </c>
      <c r="M646" s="8">
        <f>-4*L628-2*L631+4/3*L634</f>
        <v>-2.949794921875001E-2</v>
      </c>
      <c r="N646" s="8">
        <f>L628+L631-L634/12</f>
        <v>8.0073242187500022E-3</v>
      </c>
      <c r="O646" s="8">
        <v>0</v>
      </c>
      <c r="P646" s="8">
        <v>0</v>
      </c>
      <c r="Q646" s="8">
        <v>0</v>
      </c>
      <c r="R646" s="8">
        <v>0</v>
      </c>
      <c r="S646" s="8">
        <v>0</v>
      </c>
      <c r="T646" s="8">
        <v>0</v>
      </c>
      <c r="U646" s="8">
        <v>0</v>
      </c>
      <c r="V646" s="8">
        <v>0</v>
      </c>
      <c r="W646" s="8">
        <v>0</v>
      </c>
      <c r="X646" s="8">
        <v>0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0</v>
      </c>
      <c r="AJ646" s="8">
        <v>0</v>
      </c>
      <c r="AK646" s="8">
        <v>0</v>
      </c>
      <c r="AL646" s="8">
        <v>0</v>
      </c>
      <c r="AM646" s="8">
        <v>0</v>
      </c>
      <c r="AN646" s="8">
        <v>0</v>
      </c>
      <c r="AO646" s="8">
        <v>0</v>
      </c>
      <c r="AP646" s="8">
        <v>0</v>
      </c>
      <c r="AQ646" s="8">
        <v>0</v>
      </c>
      <c r="AR646" s="8">
        <v>0</v>
      </c>
      <c r="AS646" s="8">
        <v>0</v>
      </c>
      <c r="AT646" s="8">
        <v>0</v>
      </c>
      <c r="AU646" s="8">
        <v>0</v>
      </c>
      <c r="AV646" s="8">
        <v>0</v>
      </c>
      <c r="AW646" s="8">
        <v>0</v>
      </c>
      <c r="AX646" s="8">
        <v>0</v>
      </c>
      <c r="AY646" s="8">
        <v>0</v>
      </c>
      <c r="AZ646" s="8">
        <v>0</v>
      </c>
      <c r="BA646" s="8">
        <v>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>
        <v>0</v>
      </c>
      <c r="BI646" s="8">
        <v>0</v>
      </c>
      <c r="BJ646" s="8">
        <v>0</v>
      </c>
      <c r="BK646" s="8">
        <v>0</v>
      </c>
      <c r="BL646" s="8">
        <v>0</v>
      </c>
      <c r="BM646" s="8">
        <v>0</v>
      </c>
      <c r="BN646" s="8">
        <v>0</v>
      </c>
      <c r="BO646" s="8">
        <v>0</v>
      </c>
      <c r="BP646" s="8">
        <v>0</v>
      </c>
      <c r="BQ646" s="8">
        <v>0</v>
      </c>
      <c r="BR646" s="8">
        <v>0</v>
      </c>
      <c r="BS646" s="8">
        <v>0</v>
      </c>
      <c r="BV646" s="8">
        <v>1</v>
      </c>
    </row>
    <row r="647" spans="2:74" x14ac:dyDescent="0.25">
      <c r="B647" s="2" t="s">
        <v>64</v>
      </c>
      <c r="C647" s="8">
        <v>0</v>
      </c>
      <c r="D647" s="8">
        <v>0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8">
        <v>0</v>
      </c>
      <c r="K647" s="8">
        <f>M628-M631-M634/12</f>
        <v>6.7359375000000041E-3</v>
      </c>
      <c r="L647" s="8">
        <f>-4*M628+2*M631+4/3*M634</f>
        <v>-2.9475000000000019E-2</v>
      </c>
      <c r="M647" s="8">
        <f>6*M628-5/2*M634</f>
        <v>4.817812500000003E-2</v>
      </c>
      <c r="N647" s="8">
        <f>-4*M628-2*M631+4/3*M634</f>
        <v>-3.4875000000000017E-2</v>
      </c>
      <c r="O647" s="8">
        <f>M628+M631-M634/12</f>
        <v>9.4359375000000051E-3</v>
      </c>
      <c r="P647" s="8">
        <v>0</v>
      </c>
      <c r="Q647" s="8">
        <v>0</v>
      </c>
      <c r="R647" s="8">
        <v>0</v>
      </c>
      <c r="S647" s="8">
        <v>0</v>
      </c>
      <c r="T647" s="8">
        <v>0</v>
      </c>
      <c r="U647" s="8">
        <v>0</v>
      </c>
      <c r="V647" s="8">
        <v>0</v>
      </c>
      <c r="W647" s="8">
        <v>0</v>
      </c>
      <c r="X647" s="8">
        <v>0</v>
      </c>
      <c r="Y647" s="8">
        <v>0</v>
      </c>
      <c r="Z647" s="8">
        <v>0</v>
      </c>
      <c r="AA647" s="8">
        <v>0</v>
      </c>
      <c r="AB647" s="8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0</v>
      </c>
      <c r="AJ647" s="8">
        <v>0</v>
      </c>
      <c r="AK647" s="8">
        <v>0</v>
      </c>
      <c r="AL647" s="8">
        <v>0</v>
      </c>
      <c r="AM647" s="8">
        <v>0</v>
      </c>
      <c r="AN647" s="8">
        <v>0</v>
      </c>
      <c r="AO647" s="8">
        <v>0</v>
      </c>
      <c r="AP647" s="8">
        <v>0</v>
      </c>
      <c r="AQ647" s="8">
        <v>0</v>
      </c>
      <c r="AR647" s="8">
        <v>0</v>
      </c>
      <c r="AS647" s="8">
        <v>0</v>
      </c>
      <c r="AT647" s="8">
        <v>0</v>
      </c>
      <c r="AU647" s="8">
        <v>0</v>
      </c>
      <c r="AV647" s="8">
        <v>0</v>
      </c>
      <c r="AW647" s="8">
        <v>0</v>
      </c>
      <c r="AX647" s="8">
        <v>0</v>
      </c>
      <c r="AY647" s="8">
        <v>0</v>
      </c>
      <c r="AZ647" s="8">
        <v>0</v>
      </c>
      <c r="BA647" s="8">
        <v>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>
        <v>0</v>
      </c>
      <c r="BI647" s="8">
        <v>0</v>
      </c>
      <c r="BJ647" s="8">
        <v>0</v>
      </c>
      <c r="BK647" s="8">
        <v>0</v>
      </c>
      <c r="BL647" s="8">
        <v>0</v>
      </c>
      <c r="BM647" s="8">
        <v>0</v>
      </c>
      <c r="BN647" s="8">
        <v>0</v>
      </c>
      <c r="BO647" s="8">
        <v>0</v>
      </c>
      <c r="BP647" s="8">
        <v>0</v>
      </c>
      <c r="BQ647" s="8">
        <v>0</v>
      </c>
      <c r="BR647" s="8">
        <v>0</v>
      </c>
      <c r="BS647" s="8">
        <v>0</v>
      </c>
      <c r="BV647" s="8">
        <v>1</v>
      </c>
    </row>
    <row r="648" spans="2:74" x14ac:dyDescent="0.25">
      <c r="B648" s="2" t="s">
        <v>85</v>
      </c>
      <c r="C648" s="8">
        <v>0</v>
      </c>
      <c r="D648" s="8">
        <v>0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f>N628-N631-N634/12</f>
        <v>7.99560546875E-3</v>
      </c>
      <c r="M648" s="8">
        <f>-4*N628+2*N631+4/3*N634</f>
        <v>-3.485107421875E-2</v>
      </c>
      <c r="N648" s="8">
        <f>6*N628-5/2*N634</f>
        <v>5.67626953125E-2</v>
      </c>
      <c r="O648" s="8">
        <f>-4*N628-2*N631+4/3*N634</f>
        <v>-4.095458984375E-2</v>
      </c>
      <c r="P648" s="8">
        <f>N628+N631-N634/12</f>
        <v>1.104736328125E-2</v>
      </c>
      <c r="Q648" s="8">
        <v>0</v>
      </c>
      <c r="R648" s="8">
        <v>0</v>
      </c>
      <c r="S648" s="8">
        <v>0</v>
      </c>
      <c r="T648" s="8">
        <v>0</v>
      </c>
      <c r="U648" s="8">
        <v>0</v>
      </c>
      <c r="V648" s="8">
        <v>0</v>
      </c>
      <c r="W648" s="8">
        <v>0</v>
      </c>
      <c r="X648" s="8">
        <v>0</v>
      </c>
      <c r="Y648" s="8">
        <v>0</v>
      </c>
      <c r="Z648" s="8">
        <v>0</v>
      </c>
      <c r="AA648" s="8">
        <v>0</v>
      </c>
      <c r="AB648" s="8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0</v>
      </c>
      <c r="AJ648" s="8">
        <v>0</v>
      </c>
      <c r="AK648" s="8">
        <v>0</v>
      </c>
      <c r="AL648" s="8">
        <v>0</v>
      </c>
      <c r="AM648" s="8">
        <v>0</v>
      </c>
      <c r="AN648" s="8">
        <v>0</v>
      </c>
      <c r="AO648" s="8">
        <v>0</v>
      </c>
      <c r="AP648" s="8">
        <v>0</v>
      </c>
      <c r="AQ648" s="8">
        <v>0</v>
      </c>
      <c r="AR648" s="8">
        <v>0</v>
      </c>
      <c r="AS648" s="8">
        <v>0</v>
      </c>
      <c r="AT648" s="8">
        <v>0</v>
      </c>
      <c r="AU648" s="8">
        <v>0</v>
      </c>
      <c r="AV648" s="8">
        <v>0</v>
      </c>
      <c r="AW648" s="8">
        <v>0</v>
      </c>
      <c r="AX648" s="8">
        <v>0</v>
      </c>
      <c r="AY648" s="8">
        <v>0</v>
      </c>
      <c r="AZ648" s="8">
        <v>0</v>
      </c>
      <c r="BA648" s="8">
        <v>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>
        <v>0</v>
      </c>
      <c r="BI648" s="8">
        <v>0</v>
      </c>
      <c r="BJ648" s="8">
        <v>0</v>
      </c>
      <c r="BK648" s="8">
        <v>0</v>
      </c>
      <c r="BL648" s="8">
        <v>0</v>
      </c>
      <c r="BM648" s="8">
        <v>0</v>
      </c>
      <c r="BN648" s="8">
        <v>0</v>
      </c>
      <c r="BO648" s="8">
        <v>0</v>
      </c>
      <c r="BP648" s="8">
        <v>0</v>
      </c>
      <c r="BQ648" s="8">
        <v>0</v>
      </c>
      <c r="BR648" s="8">
        <v>0</v>
      </c>
      <c r="BS648" s="8">
        <v>0</v>
      </c>
      <c r="BV648" s="8">
        <v>1</v>
      </c>
    </row>
    <row r="649" spans="2:74" x14ac:dyDescent="0.25">
      <c r="B649" s="2" t="s">
        <v>87</v>
      </c>
      <c r="C649" s="8">
        <v>0</v>
      </c>
      <c r="D649" s="8">
        <v>0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8">
        <f>O628-O631-O634/12</f>
        <v>9.4237304687500023E-3</v>
      </c>
      <c r="N649" s="8">
        <f>-4*O628+2*O631+4/3*O634</f>
        <v>-4.0929687500000006E-2</v>
      </c>
      <c r="O649" s="8">
        <f>6*O628-5/2*O634</f>
        <v>6.6444726562500001E-2</v>
      </c>
      <c r="P649" s="8">
        <f>-4*O628-2*O631+4/3*O634</f>
        <v>-4.7795312500000006E-2</v>
      </c>
      <c r="Q649" s="8">
        <f>O628+O631-O634/12</f>
        <v>1.2856542968750002E-2</v>
      </c>
      <c r="R649" s="8">
        <v>0</v>
      </c>
      <c r="S649" s="8">
        <v>0</v>
      </c>
      <c r="T649" s="8">
        <v>0</v>
      </c>
      <c r="U649" s="8">
        <v>0</v>
      </c>
      <c r="V649" s="8">
        <v>0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0</v>
      </c>
      <c r="AJ649" s="8">
        <v>0</v>
      </c>
      <c r="AK649" s="8">
        <v>0</v>
      </c>
      <c r="AL649" s="8">
        <v>0</v>
      </c>
      <c r="AM649" s="8">
        <v>0</v>
      </c>
      <c r="AN649" s="8">
        <v>0</v>
      </c>
      <c r="AO649" s="8">
        <v>0</v>
      </c>
      <c r="AP649" s="8">
        <v>0</v>
      </c>
      <c r="AQ649" s="8">
        <v>0</v>
      </c>
      <c r="AR649" s="8">
        <v>0</v>
      </c>
      <c r="AS649" s="8">
        <v>0</v>
      </c>
      <c r="AT649" s="8">
        <v>0</v>
      </c>
      <c r="AU649" s="8">
        <v>0</v>
      </c>
      <c r="AV649" s="8">
        <v>0</v>
      </c>
      <c r="AW649" s="8">
        <v>0</v>
      </c>
      <c r="AX649" s="8">
        <v>0</v>
      </c>
      <c r="AY649" s="8">
        <v>0</v>
      </c>
      <c r="AZ649" s="8">
        <v>0</v>
      </c>
      <c r="BA649" s="8">
        <v>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>
        <v>0</v>
      </c>
      <c r="BI649" s="8">
        <v>0</v>
      </c>
      <c r="BJ649" s="8">
        <v>0</v>
      </c>
      <c r="BK649" s="8">
        <v>0</v>
      </c>
      <c r="BL649" s="8">
        <v>0</v>
      </c>
      <c r="BM649" s="8">
        <v>0</v>
      </c>
      <c r="BN649" s="8">
        <v>0</v>
      </c>
      <c r="BO649" s="8">
        <v>0</v>
      </c>
      <c r="BP649" s="8">
        <v>0</v>
      </c>
      <c r="BQ649" s="8">
        <v>0</v>
      </c>
      <c r="BR649" s="8">
        <v>0</v>
      </c>
      <c r="BS649" s="8">
        <v>0</v>
      </c>
      <c r="BV649" s="8">
        <v>1</v>
      </c>
    </row>
    <row r="650" spans="2:74" x14ac:dyDescent="0.25">
      <c r="B650" s="2" t="s">
        <v>89</v>
      </c>
      <c r="C650" s="8">
        <v>0</v>
      </c>
      <c r="D650" s="8">
        <v>0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8">
        <f>P628-P631-P634/12</f>
        <v>1.1034667968750004E-2</v>
      </c>
      <c r="O650" s="8">
        <f>-4*P628+2*P631+4/3*P634</f>
        <v>-4.7769433593750014E-2</v>
      </c>
      <c r="P650" s="8">
        <f>6*P628-5/2*P634</f>
        <v>7.7313867187500024E-2</v>
      </c>
      <c r="Q650" s="8">
        <f>-4*P628-2*P631+4/3*P634</f>
        <v>-5.5458105468750012E-2</v>
      </c>
      <c r="R650" s="8">
        <f>P628+P631-P634/12</f>
        <v>1.4879003906250006E-2</v>
      </c>
      <c r="S650" s="8">
        <v>0</v>
      </c>
      <c r="T650" s="8">
        <v>0</v>
      </c>
      <c r="U650" s="8">
        <v>0</v>
      </c>
      <c r="V650" s="8">
        <v>0</v>
      </c>
      <c r="W650" s="8">
        <v>0</v>
      </c>
      <c r="X650" s="8">
        <v>0</v>
      </c>
      <c r="Y650" s="8">
        <v>0</v>
      </c>
      <c r="Z650" s="8">
        <v>0</v>
      </c>
      <c r="AA650" s="8">
        <v>0</v>
      </c>
      <c r="AB650" s="8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0</v>
      </c>
      <c r="AJ650" s="8">
        <v>0</v>
      </c>
      <c r="AK650" s="8">
        <v>0</v>
      </c>
      <c r="AL650" s="8">
        <v>0</v>
      </c>
      <c r="AM650" s="8">
        <v>0</v>
      </c>
      <c r="AN650" s="8">
        <v>0</v>
      </c>
      <c r="AO650" s="8">
        <v>0</v>
      </c>
      <c r="AP650" s="8">
        <v>0</v>
      </c>
      <c r="AQ650" s="8">
        <v>0</v>
      </c>
      <c r="AR650" s="8">
        <v>0</v>
      </c>
      <c r="AS650" s="8">
        <v>0</v>
      </c>
      <c r="AT650" s="8">
        <v>0</v>
      </c>
      <c r="AU650" s="8">
        <v>0</v>
      </c>
      <c r="AV650" s="8">
        <v>0</v>
      </c>
      <c r="AW650" s="8">
        <v>0</v>
      </c>
      <c r="AX650" s="8">
        <v>0</v>
      </c>
      <c r="AY650" s="8">
        <v>0</v>
      </c>
      <c r="AZ650" s="8">
        <v>0</v>
      </c>
      <c r="BA650" s="8">
        <v>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>
        <v>0</v>
      </c>
      <c r="BI650" s="8">
        <v>0</v>
      </c>
      <c r="BJ650" s="8">
        <v>0</v>
      </c>
      <c r="BK650" s="8">
        <v>0</v>
      </c>
      <c r="BL650" s="8">
        <v>0</v>
      </c>
      <c r="BM650" s="8">
        <v>0</v>
      </c>
      <c r="BN650" s="8">
        <v>0</v>
      </c>
      <c r="BO650" s="8">
        <v>0</v>
      </c>
      <c r="BP650" s="8">
        <v>0</v>
      </c>
      <c r="BQ650" s="8">
        <v>0</v>
      </c>
      <c r="BR650" s="8">
        <v>0</v>
      </c>
      <c r="BS650" s="8">
        <v>0</v>
      </c>
      <c r="BV650" s="8">
        <v>1</v>
      </c>
    </row>
    <row r="651" spans="2:74" x14ac:dyDescent="0.25">
      <c r="B651" s="2" t="s">
        <v>91</v>
      </c>
      <c r="C651" s="8">
        <v>0</v>
      </c>
      <c r="D651" s="8">
        <v>0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f>Q628-Q631-Q634/12</f>
        <v>1.2843359375000005E-2</v>
      </c>
      <c r="P651" s="8">
        <f>-4*Q628+2*Q631+4/3*Q634</f>
        <v>-5.5431250000000022E-2</v>
      </c>
      <c r="Q651" s="8">
        <f>6*Q628-5/2*Q634</f>
        <v>8.946328125000004E-2</v>
      </c>
      <c r="R651" s="8">
        <f>-4*Q628-2*Q631+4/3*Q634</f>
        <v>-6.4006250000000028E-2</v>
      </c>
      <c r="S651" s="8">
        <f>Q628+Q631-Q634/12</f>
        <v>1.7130859375000005E-2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0</v>
      </c>
      <c r="AJ651" s="8">
        <v>0</v>
      </c>
      <c r="AK651" s="8">
        <v>0</v>
      </c>
      <c r="AL651" s="8">
        <v>0</v>
      </c>
      <c r="AM651" s="8">
        <v>0</v>
      </c>
      <c r="AN651" s="8">
        <v>0</v>
      </c>
      <c r="AO651" s="8">
        <v>0</v>
      </c>
      <c r="AP651" s="8">
        <v>0</v>
      </c>
      <c r="AQ651" s="8">
        <v>0</v>
      </c>
      <c r="AR651" s="8">
        <v>0</v>
      </c>
      <c r="AS651" s="8">
        <v>0</v>
      </c>
      <c r="AT651" s="8">
        <v>0</v>
      </c>
      <c r="AU651" s="8">
        <v>0</v>
      </c>
      <c r="AV651" s="8">
        <v>0</v>
      </c>
      <c r="AW651" s="8">
        <v>0</v>
      </c>
      <c r="AX651" s="8">
        <v>0</v>
      </c>
      <c r="AY651" s="8">
        <v>0</v>
      </c>
      <c r="AZ651" s="8">
        <v>0</v>
      </c>
      <c r="BA651" s="8">
        <v>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>
        <v>0</v>
      </c>
      <c r="BI651" s="8">
        <v>0</v>
      </c>
      <c r="BJ651" s="8">
        <v>0</v>
      </c>
      <c r="BK651" s="8">
        <v>0</v>
      </c>
      <c r="BL651" s="8">
        <v>0</v>
      </c>
      <c r="BM651" s="8">
        <v>0</v>
      </c>
      <c r="BN651" s="8">
        <v>0</v>
      </c>
      <c r="BO651" s="8">
        <v>0</v>
      </c>
      <c r="BP651" s="8">
        <v>0</v>
      </c>
      <c r="BQ651" s="8">
        <v>0</v>
      </c>
      <c r="BR651" s="8">
        <v>0</v>
      </c>
      <c r="BS651" s="8">
        <v>0</v>
      </c>
      <c r="BV651" s="8">
        <v>1</v>
      </c>
    </row>
    <row r="652" spans="2:74" x14ac:dyDescent="0.25">
      <c r="B652" s="2" t="s">
        <v>101</v>
      </c>
      <c r="C652" s="8">
        <v>0</v>
      </c>
      <c r="D652" s="8">
        <v>0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f>R628-R631-R634/12</f>
        <v>1.4865332031250006E-2</v>
      </c>
      <c r="Q652" s="8">
        <f>-4*R628+2*R631+4/3*R634</f>
        <v>-6.397841796875002E-2</v>
      </c>
      <c r="R652" s="8">
        <f>6*R628-5/2*R634</f>
        <v>0.10298964843750003</v>
      </c>
      <c r="S652" s="8">
        <f>-4*R628-2*R631+4/3*R634</f>
        <v>-7.3505371093750035E-2</v>
      </c>
      <c r="T652" s="8">
        <f>R628+R631-R634/12</f>
        <v>1.9628808593750005E-2</v>
      </c>
      <c r="U652" s="8">
        <v>0</v>
      </c>
      <c r="V652" s="8">
        <v>0</v>
      </c>
      <c r="W652" s="8">
        <v>0</v>
      </c>
      <c r="X652" s="8">
        <v>0</v>
      </c>
      <c r="Y652" s="8">
        <v>0</v>
      </c>
      <c r="Z652" s="8">
        <v>0</v>
      </c>
      <c r="AA652" s="8">
        <v>0</v>
      </c>
      <c r="AB652" s="8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0</v>
      </c>
      <c r="AJ652" s="8">
        <v>0</v>
      </c>
      <c r="AK652" s="8">
        <v>0</v>
      </c>
      <c r="AL652" s="8">
        <v>0</v>
      </c>
      <c r="AM652" s="8">
        <v>0</v>
      </c>
      <c r="AN652" s="8">
        <v>0</v>
      </c>
      <c r="AO652" s="8">
        <v>0</v>
      </c>
      <c r="AP652" s="8">
        <v>0</v>
      </c>
      <c r="AQ652" s="8">
        <v>0</v>
      </c>
      <c r="AR652" s="8">
        <v>0</v>
      </c>
      <c r="AS652" s="8">
        <v>0</v>
      </c>
      <c r="AT652" s="8">
        <v>0</v>
      </c>
      <c r="AU652" s="8">
        <v>0</v>
      </c>
      <c r="AV652" s="8">
        <v>0</v>
      </c>
      <c r="AW652" s="8">
        <v>0</v>
      </c>
      <c r="AX652" s="8">
        <v>0</v>
      </c>
      <c r="AY652" s="8">
        <v>0</v>
      </c>
      <c r="AZ652" s="8">
        <v>0</v>
      </c>
      <c r="BA652" s="8">
        <v>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>
        <v>0</v>
      </c>
      <c r="BI652" s="8">
        <v>0</v>
      </c>
      <c r="BJ652" s="8">
        <v>0</v>
      </c>
      <c r="BK652" s="8">
        <v>0</v>
      </c>
      <c r="BL652" s="8">
        <v>0</v>
      </c>
      <c r="BM652" s="8">
        <v>0</v>
      </c>
      <c r="BN652" s="8">
        <v>0</v>
      </c>
      <c r="BO652" s="8">
        <v>0</v>
      </c>
      <c r="BP652" s="8">
        <v>0</v>
      </c>
      <c r="BQ652" s="8">
        <v>0</v>
      </c>
      <c r="BR652" s="8">
        <v>0</v>
      </c>
      <c r="BS652" s="8">
        <v>0</v>
      </c>
      <c r="BV652" s="8">
        <v>1</v>
      </c>
    </row>
    <row r="653" spans="2:74" x14ac:dyDescent="0.25">
      <c r="B653" s="2" t="s">
        <v>103</v>
      </c>
      <c r="C653" s="8">
        <v>0</v>
      </c>
      <c r="D653" s="8">
        <v>0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f>S628-S631-S634/12</f>
        <v>1.711669921875E-2</v>
      </c>
      <c r="R653" s="8">
        <f>-4*S628+2*S631+4/3*S634</f>
        <v>-7.3476562499999995E-2</v>
      </c>
      <c r="S653" s="8">
        <f>6*S628-5/2*S634</f>
        <v>0.1179931640625</v>
      </c>
      <c r="T653" s="8">
        <f>-4*S628-2*S631+4/3*S634</f>
        <v>-8.4023437500000006E-2</v>
      </c>
      <c r="U653" s="8">
        <f>S628+S631-S634/12</f>
        <v>2.2390136718749998E-2</v>
      </c>
      <c r="V653" s="8">
        <v>0</v>
      </c>
      <c r="W653" s="8">
        <v>0</v>
      </c>
      <c r="X653" s="8">
        <v>0</v>
      </c>
      <c r="Y653" s="8">
        <v>0</v>
      </c>
      <c r="Z653" s="8">
        <v>0</v>
      </c>
      <c r="AA653" s="8">
        <v>0</v>
      </c>
      <c r="AB653" s="8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0</v>
      </c>
      <c r="AJ653" s="8">
        <v>0</v>
      </c>
      <c r="AK653" s="8">
        <v>0</v>
      </c>
      <c r="AL653" s="8">
        <v>0</v>
      </c>
      <c r="AM653" s="8">
        <v>0</v>
      </c>
      <c r="AN653" s="8">
        <v>0</v>
      </c>
      <c r="AO653" s="8">
        <v>0</v>
      </c>
      <c r="AP653" s="8">
        <v>0</v>
      </c>
      <c r="AQ653" s="8">
        <v>0</v>
      </c>
      <c r="AR653" s="8">
        <v>0</v>
      </c>
      <c r="AS653" s="8">
        <v>0</v>
      </c>
      <c r="AT653" s="8">
        <v>0</v>
      </c>
      <c r="AU653" s="8">
        <v>0</v>
      </c>
      <c r="AV653" s="8">
        <v>0</v>
      </c>
      <c r="AW653" s="8">
        <v>0</v>
      </c>
      <c r="AX653" s="8">
        <v>0</v>
      </c>
      <c r="AY653" s="8">
        <v>0</v>
      </c>
      <c r="AZ653" s="8">
        <v>0</v>
      </c>
      <c r="BA653" s="8">
        <v>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>
        <v>0</v>
      </c>
      <c r="BI653" s="8">
        <v>0</v>
      </c>
      <c r="BJ653" s="8">
        <v>0</v>
      </c>
      <c r="BK653" s="8">
        <v>0</v>
      </c>
      <c r="BL653" s="8">
        <v>0</v>
      </c>
      <c r="BM653" s="8">
        <v>0</v>
      </c>
      <c r="BN653" s="8">
        <v>0</v>
      </c>
      <c r="BO653" s="8">
        <v>0</v>
      </c>
      <c r="BP653" s="8">
        <v>0</v>
      </c>
      <c r="BQ653" s="8">
        <v>0</v>
      </c>
      <c r="BR653" s="8">
        <v>0</v>
      </c>
      <c r="BS653" s="8">
        <v>0</v>
      </c>
      <c r="BV653" s="8">
        <v>1</v>
      </c>
    </row>
    <row r="654" spans="2:74" x14ac:dyDescent="0.25">
      <c r="B654" s="2" t="s">
        <v>105</v>
      </c>
      <c r="C654" s="8">
        <v>0</v>
      </c>
      <c r="D654" s="8">
        <v>0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>
        <f>T628-T631-T634/12</f>
        <v>1.9614160156250005E-2</v>
      </c>
      <c r="S654" s="8">
        <f>-4*T628+2*T631+4/3*T634</f>
        <v>-8.3993652343750017E-2</v>
      </c>
      <c r="T654" s="8">
        <f>6*T628-5/2*T634</f>
        <v>0.13457753906250003</v>
      </c>
      <c r="U654" s="8">
        <f>-4*T628-2*T631+4/3*T634</f>
        <v>-9.5630761718750026E-2</v>
      </c>
      <c r="V654" s="8">
        <f>T628+T631-T634/12</f>
        <v>2.5432714843750003E-2</v>
      </c>
      <c r="W654" s="8">
        <v>0</v>
      </c>
      <c r="X654" s="8">
        <v>0</v>
      </c>
      <c r="Y654" s="8">
        <v>0</v>
      </c>
      <c r="Z654" s="8">
        <v>0</v>
      </c>
      <c r="AA654" s="8">
        <v>0</v>
      </c>
      <c r="AB654" s="8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0</v>
      </c>
      <c r="AJ654" s="8">
        <v>0</v>
      </c>
      <c r="AK654" s="8">
        <v>0</v>
      </c>
      <c r="AL654" s="8">
        <v>0</v>
      </c>
      <c r="AM654" s="8">
        <v>0</v>
      </c>
      <c r="AN654" s="8">
        <v>0</v>
      </c>
      <c r="AO654" s="8">
        <v>0</v>
      </c>
      <c r="AP654" s="8">
        <v>0</v>
      </c>
      <c r="AQ654" s="8">
        <v>0</v>
      </c>
      <c r="AR654" s="8">
        <v>0</v>
      </c>
      <c r="AS654" s="8">
        <v>0</v>
      </c>
      <c r="AT654" s="8">
        <v>0</v>
      </c>
      <c r="AU654" s="8">
        <v>0</v>
      </c>
      <c r="AV654" s="8">
        <v>0</v>
      </c>
      <c r="AW654" s="8">
        <v>0</v>
      </c>
      <c r="AX654" s="8">
        <v>0</v>
      </c>
      <c r="AY654" s="8">
        <v>0</v>
      </c>
      <c r="AZ654" s="8">
        <v>0</v>
      </c>
      <c r="BA654" s="8">
        <v>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>
        <v>0</v>
      </c>
      <c r="BI654" s="8">
        <v>0</v>
      </c>
      <c r="BJ654" s="8">
        <v>0</v>
      </c>
      <c r="BK654" s="8">
        <v>0</v>
      </c>
      <c r="BL654" s="8">
        <v>0</v>
      </c>
      <c r="BM654" s="8">
        <v>0</v>
      </c>
      <c r="BN654" s="8">
        <v>0</v>
      </c>
      <c r="BO654" s="8">
        <v>0</v>
      </c>
      <c r="BP654" s="8">
        <v>0</v>
      </c>
      <c r="BQ654" s="8">
        <v>0</v>
      </c>
      <c r="BR654" s="8">
        <v>0</v>
      </c>
      <c r="BS654" s="8">
        <v>0</v>
      </c>
      <c r="BV654" s="8">
        <v>1</v>
      </c>
    </row>
    <row r="655" spans="2:74" x14ac:dyDescent="0.25">
      <c r="B655" s="2" t="s">
        <v>107</v>
      </c>
      <c r="C655" s="8">
        <v>0</v>
      </c>
      <c r="D655" s="8">
        <v>0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>
        <v>0</v>
      </c>
      <c r="S655" s="8">
        <f>U628-U631-U634/12</f>
        <v>2.2375000000000009E-2</v>
      </c>
      <c r="T655" s="8">
        <f>-4*U628+2*U631+4/3*U634</f>
        <v>-9.5600000000000046E-2</v>
      </c>
      <c r="U655" s="8">
        <f>6*U628-5/2*U634</f>
        <v>0.15285000000000007</v>
      </c>
      <c r="V655" s="8">
        <f>-4*U628-2*U631+4/3*U634</f>
        <v>-0.10840000000000005</v>
      </c>
      <c r="W655" s="8">
        <f>U628+U631-U634/12</f>
        <v>2.8775000000000012E-2</v>
      </c>
      <c r="X655" s="8">
        <v>0</v>
      </c>
      <c r="Y655" s="8">
        <v>0</v>
      </c>
      <c r="Z655" s="8">
        <v>0</v>
      </c>
      <c r="AA655" s="8">
        <v>0</v>
      </c>
      <c r="AB655" s="8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0</v>
      </c>
      <c r="AJ655" s="8">
        <v>0</v>
      </c>
      <c r="AK655" s="8">
        <v>0</v>
      </c>
      <c r="AL655" s="8">
        <v>0</v>
      </c>
      <c r="AM655" s="8">
        <v>0</v>
      </c>
      <c r="AN655" s="8">
        <v>0</v>
      </c>
      <c r="AO655" s="8">
        <v>0</v>
      </c>
      <c r="AP655" s="8">
        <v>0</v>
      </c>
      <c r="AQ655" s="8">
        <v>0</v>
      </c>
      <c r="AR655" s="8">
        <v>0</v>
      </c>
      <c r="AS655" s="8">
        <v>0</v>
      </c>
      <c r="AT655" s="8">
        <v>0</v>
      </c>
      <c r="AU655" s="8">
        <v>0</v>
      </c>
      <c r="AV655" s="8">
        <v>0</v>
      </c>
      <c r="AW655" s="8">
        <v>0</v>
      </c>
      <c r="AX655" s="8">
        <v>0</v>
      </c>
      <c r="AY655" s="8">
        <v>0</v>
      </c>
      <c r="AZ655" s="8">
        <v>0</v>
      </c>
      <c r="BA655" s="8">
        <v>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>
        <v>0</v>
      </c>
      <c r="BI655" s="8">
        <v>0</v>
      </c>
      <c r="BJ655" s="8">
        <v>0</v>
      </c>
      <c r="BK655" s="8">
        <v>0</v>
      </c>
      <c r="BL655" s="8">
        <v>0</v>
      </c>
      <c r="BM655" s="8">
        <v>0</v>
      </c>
      <c r="BN655" s="8">
        <v>0</v>
      </c>
      <c r="BO655" s="8">
        <v>0</v>
      </c>
      <c r="BP655" s="8">
        <v>0</v>
      </c>
      <c r="BQ655" s="8">
        <v>0</v>
      </c>
      <c r="BR655" s="8">
        <v>0</v>
      </c>
      <c r="BS655" s="8">
        <v>0</v>
      </c>
      <c r="BV655" s="8">
        <v>1</v>
      </c>
    </row>
    <row r="656" spans="2:74" x14ac:dyDescent="0.25">
      <c r="B656" s="2" t="s">
        <v>134</v>
      </c>
      <c r="C656" s="8">
        <v>0</v>
      </c>
      <c r="D656" s="8">
        <v>0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>
        <v>0</v>
      </c>
      <c r="S656" s="8">
        <v>0</v>
      </c>
      <c r="T656" s="8">
        <f>V628-V631-V634/12</f>
        <v>2.5417089843750008E-2</v>
      </c>
      <c r="U656" s="8">
        <f>-4*V628+2*V631+4/3*V634</f>
        <v>-0.10836826171875005</v>
      </c>
      <c r="V656" s="8">
        <f>6*V628-5/2*V634</f>
        <v>0.17292128906250004</v>
      </c>
      <c r="W656" s="8">
        <f>-4*V628-2*V631+4/3*V634</f>
        <v>-0.12240615234375005</v>
      </c>
      <c r="X656" s="8">
        <f>V628+V631-V634/12</f>
        <v>3.2436035156250008E-2</v>
      </c>
      <c r="Y656" s="8">
        <v>0</v>
      </c>
      <c r="Z656" s="8">
        <v>0</v>
      </c>
      <c r="AA656" s="8">
        <v>0</v>
      </c>
      <c r="AB656" s="8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0</v>
      </c>
      <c r="AJ656" s="8">
        <v>0</v>
      </c>
      <c r="AK656" s="8">
        <v>0</v>
      </c>
      <c r="AL656" s="8">
        <v>0</v>
      </c>
      <c r="AM656" s="8">
        <v>0</v>
      </c>
      <c r="AN656" s="8">
        <v>0</v>
      </c>
      <c r="AO656" s="8">
        <v>0</v>
      </c>
      <c r="AP656" s="8">
        <v>0</v>
      </c>
      <c r="AQ656" s="8">
        <v>0</v>
      </c>
      <c r="AR656" s="8">
        <v>0</v>
      </c>
      <c r="AS656" s="8">
        <v>0</v>
      </c>
      <c r="AT656" s="8">
        <v>0</v>
      </c>
      <c r="AU656" s="8">
        <v>0</v>
      </c>
      <c r="AV656" s="8">
        <v>0</v>
      </c>
      <c r="AW656" s="8">
        <v>0</v>
      </c>
      <c r="AX656" s="8">
        <v>0</v>
      </c>
      <c r="AY656" s="8">
        <v>0</v>
      </c>
      <c r="AZ656" s="8">
        <v>0</v>
      </c>
      <c r="BA656" s="8">
        <v>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>
        <v>0</v>
      </c>
      <c r="BI656" s="8">
        <v>0</v>
      </c>
      <c r="BJ656" s="8">
        <v>0</v>
      </c>
      <c r="BK656" s="8">
        <v>0</v>
      </c>
      <c r="BL656" s="8">
        <v>0</v>
      </c>
      <c r="BM656" s="8">
        <v>0</v>
      </c>
      <c r="BN656" s="8">
        <v>0</v>
      </c>
      <c r="BO656" s="8">
        <v>0</v>
      </c>
      <c r="BP656" s="8">
        <v>0</v>
      </c>
      <c r="BQ656" s="8">
        <v>0</v>
      </c>
      <c r="BR656" s="8">
        <v>0</v>
      </c>
      <c r="BS656" s="8">
        <v>0</v>
      </c>
      <c r="BV656" s="8">
        <v>1</v>
      </c>
    </row>
    <row r="657" spans="2:74" x14ac:dyDescent="0.25">
      <c r="B657" s="2" t="s">
        <v>135</v>
      </c>
      <c r="C657" s="8">
        <v>0</v>
      </c>
      <c r="D657" s="8">
        <v>0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0</v>
      </c>
      <c r="R657" s="8">
        <v>0</v>
      </c>
      <c r="S657" s="8">
        <v>0</v>
      </c>
      <c r="T657" s="8">
        <v>0</v>
      </c>
      <c r="U657" s="8">
        <f>W628-W631-W634/12</f>
        <v>2.8758886718750012E-2</v>
      </c>
      <c r="V657" s="8">
        <f>-4*W628+2*W631+4/3*W634</f>
        <v>-0.12237343750000006</v>
      </c>
      <c r="W657" s="8">
        <f>6*W628-5/2*W634</f>
        <v>0.19490566406250009</v>
      </c>
      <c r="X657" s="8">
        <f>-4*W628-2*W631+4/3*W634</f>
        <v>-0.13772656250000007</v>
      </c>
      <c r="Y657" s="8">
        <f>W628+W631-W634/12</f>
        <v>3.6435449218750013E-2</v>
      </c>
      <c r="Z657" s="8">
        <v>0</v>
      </c>
      <c r="AA657" s="8">
        <v>0</v>
      </c>
      <c r="AB657" s="8">
        <v>0</v>
      </c>
      <c r="AC657" s="8">
        <v>0</v>
      </c>
      <c r="AD657" s="8">
        <v>0</v>
      </c>
      <c r="AE657" s="8">
        <v>0</v>
      </c>
      <c r="AF657" s="8">
        <v>0</v>
      </c>
      <c r="AG657" s="8">
        <v>0</v>
      </c>
      <c r="AH657" s="8">
        <v>0</v>
      </c>
      <c r="AI657" s="8">
        <v>0</v>
      </c>
      <c r="AJ657" s="8">
        <v>0</v>
      </c>
      <c r="AK657" s="8">
        <v>0</v>
      </c>
      <c r="AL657" s="8">
        <v>0</v>
      </c>
      <c r="AM657" s="8">
        <v>0</v>
      </c>
      <c r="AN657" s="8">
        <v>0</v>
      </c>
      <c r="AO657" s="8">
        <v>0</v>
      </c>
      <c r="AP657" s="8">
        <v>0</v>
      </c>
      <c r="AQ657" s="8">
        <v>0</v>
      </c>
      <c r="AR657" s="8">
        <v>0</v>
      </c>
      <c r="AS657" s="8">
        <v>0</v>
      </c>
      <c r="AT657" s="8">
        <v>0</v>
      </c>
      <c r="AU657" s="8">
        <v>0</v>
      </c>
      <c r="AV657" s="8">
        <v>0</v>
      </c>
      <c r="AW657" s="8">
        <v>0</v>
      </c>
      <c r="AX657" s="8">
        <v>0</v>
      </c>
      <c r="AY657" s="8">
        <v>0</v>
      </c>
      <c r="AZ657" s="8">
        <v>0</v>
      </c>
      <c r="BA657" s="8">
        <v>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>
        <v>0</v>
      </c>
      <c r="BI657" s="8">
        <v>0</v>
      </c>
      <c r="BJ657" s="8">
        <v>0</v>
      </c>
      <c r="BK657" s="8">
        <v>0</v>
      </c>
      <c r="BL657" s="8">
        <v>0</v>
      </c>
      <c r="BM657" s="8">
        <v>0</v>
      </c>
      <c r="BN657" s="8">
        <v>0</v>
      </c>
      <c r="BO657" s="8">
        <v>0</v>
      </c>
      <c r="BP657" s="8">
        <v>0</v>
      </c>
      <c r="BQ657" s="8">
        <v>0</v>
      </c>
      <c r="BR657" s="8">
        <v>0</v>
      </c>
      <c r="BS657" s="8">
        <v>0</v>
      </c>
      <c r="BV657" s="8">
        <v>1</v>
      </c>
    </row>
    <row r="658" spans="2:74" x14ac:dyDescent="0.25">
      <c r="B658" s="2" t="s">
        <v>136</v>
      </c>
      <c r="C658" s="8">
        <v>0</v>
      </c>
      <c r="D658" s="8">
        <v>0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>
        <v>0</v>
      </c>
      <c r="S658" s="8">
        <v>0</v>
      </c>
      <c r="T658" s="8">
        <v>0</v>
      </c>
      <c r="U658" s="8">
        <v>0</v>
      </c>
      <c r="V658" s="8">
        <f>X628-X631-X634/12</f>
        <v>3.2419433593749998E-2</v>
      </c>
      <c r="W658" s="8">
        <f>-4*X628+2*X631+4/3*X634</f>
        <v>-0.13769287109375</v>
      </c>
      <c r="X658" s="8">
        <f>6*X628-5/2*X634</f>
        <v>0.21892089843750001</v>
      </c>
      <c r="Y658" s="8">
        <f>-4*X628-2*X631+4/3*X634</f>
        <v>-0.15444091796874998</v>
      </c>
      <c r="Z658" s="8">
        <f>X628+X631-X634/12</f>
        <v>4.0793457031250001E-2</v>
      </c>
      <c r="AA658" s="8">
        <v>0</v>
      </c>
      <c r="AB658" s="8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0</v>
      </c>
      <c r="AJ658" s="8">
        <v>0</v>
      </c>
      <c r="AK658" s="8">
        <v>0</v>
      </c>
      <c r="AL658" s="8">
        <v>0</v>
      </c>
      <c r="AM658" s="8">
        <v>0</v>
      </c>
      <c r="AN658" s="8">
        <v>0</v>
      </c>
      <c r="AO658" s="8">
        <v>0</v>
      </c>
      <c r="AP658" s="8">
        <v>0</v>
      </c>
      <c r="AQ658" s="8">
        <v>0</v>
      </c>
      <c r="AR658" s="8">
        <v>0</v>
      </c>
      <c r="AS658" s="8">
        <v>0</v>
      </c>
      <c r="AT658" s="8">
        <v>0</v>
      </c>
      <c r="AU658" s="8">
        <v>0</v>
      </c>
      <c r="AV658" s="8">
        <v>0</v>
      </c>
      <c r="AW658" s="8">
        <v>0</v>
      </c>
      <c r="AX658" s="8">
        <v>0</v>
      </c>
      <c r="AY658" s="8">
        <v>0</v>
      </c>
      <c r="AZ658" s="8">
        <v>0</v>
      </c>
      <c r="BA658" s="8">
        <v>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>
        <v>0</v>
      </c>
      <c r="BI658" s="8">
        <v>0</v>
      </c>
      <c r="BJ658" s="8">
        <v>0</v>
      </c>
      <c r="BK658" s="8">
        <v>0</v>
      </c>
      <c r="BL658" s="8">
        <v>0</v>
      </c>
      <c r="BM658" s="8">
        <v>0</v>
      </c>
      <c r="BN658" s="8">
        <v>0</v>
      </c>
      <c r="BO658" s="8">
        <v>0</v>
      </c>
      <c r="BP658" s="8">
        <v>0</v>
      </c>
      <c r="BQ658" s="8">
        <v>0</v>
      </c>
      <c r="BR658" s="8">
        <v>0</v>
      </c>
      <c r="BS658" s="8">
        <v>0</v>
      </c>
      <c r="BV658" s="8">
        <v>1</v>
      </c>
    </row>
    <row r="659" spans="2:74" x14ac:dyDescent="0.25">
      <c r="B659" s="2" t="s">
        <v>137</v>
      </c>
      <c r="C659" s="8">
        <v>0</v>
      </c>
      <c r="D659" s="8">
        <v>0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>
        <v>0</v>
      </c>
      <c r="S659" s="8">
        <v>0</v>
      </c>
      <c r="T659" s="8">
        <v>0</v>
      </c>
      <c r="U659" s="8">
        <v>0</v>
      </c>
      <c r="V659" s="8">
        <v>0</v>
      </c>
      <c r="W659" s="8">
        <f>Y628-Y631-Y634/12</f>
        <v>3.6418359375000008E-2</v>
      </c>
      <c r="X659" s="8">
        <f>-4*Y628+2*Y631+4/3*Y634</f>
        <v>-0.15440625000000002</v>
      </c>
      <c r="Y659" s="8">
        <f>6*Y628-5/2*Y634</f>
        <v>0.24508828125000004</v>
      </c>
      <c r="Z659" s="8">
        <f>-4*Y628-2*Y631+4/3*Y634</f>
        <v>-0.17263125000000001</v>
      </c>
      <c r="AA659" s="8">
        <f>Y628+Y631-Y634/12</f>
        <v>4.5530859375000003E-2</v>
      </c>
      <c r="AB659" s="8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0</v>
      </c>
      <c r="AJ659" s="8">
        <v>0</v>
      </c>
      <c r="AK659" s="8">
        <v>0</v>
      </c>
      <c r="AL659" s="8">
        <v>0</v>
      </c>
      <c r="AM659" s="8">
        <v>0</v>
      </c>
      <c r="AN659" s="8">
        <v>0</v>
      </c>
      <c r="AO659" s="8">
        <v>0</v>
      </c>
      <c r="AP659" s="8">
        <v>0</v>
      </c>
      <c r="AQ659" s="8">
        <v>0</v>
      </c>
      <c r="AR659" s="8">
        <v>0</v>
      </c>
      <c r="AS659" s="8">
        <v>0</v>
      </c>
      <c r="AT659" s="8">
        <v>0</v>
      </c>
      <c r="AU659" s="8">
        <v>0</v>
      </c>
      <c r="AV659" s="8">
        <v>0</v>
      </c>
      <c r="AW659" s="8">
        <v>0</v>
      </c>
      <c r="AX659" s="8">
        <v>0</v>
      </c>
      <c r="AY659" s="8">
        <v>0</v>
      </c>
      <c r="AZ659" s="8">
        <v>0</v>
      </c>
      <c r="BA659" s="8">
        <v>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>
        <v>0</v>
      </c>
      <c r="BI659" s="8">
        <v>0</v>
      </c>
      <c r="BJ659" s="8">
        <v>0</v>
      </c>
      <c r="BK659" s="8">
        <v>0</v>
      </c>
      <c r="BL659" s="8">
        <v>0</v>
      </c>
      <c r="BM659" s="8">
        <v>0</v>
      </c>
      <c r="BN659" s="8">
        <v>0</v>
      </c>
      <c r="BO659" s="8">
        <v>0</v>
      </c>
      <c r="BP659" s="8">
        <v>0</v>
      </c>
      <c r="BQ659" s="8">
        <v>0</v>
      </c>
      <c r="BR659" s="8">
        <v>0</v>
      </c>
      <c r="BS659" s="8">
        <v>0</v>
      </c>
      <c r="BV659" s="8">
        <v>1</v>
      </c>
    </row>
    <row r="660" spans="2:74" x14ac:dyDescent="0.25">
      <c r="B660" s="2" t="s">
        <v>138</v>
      </c>
      <c r="C660" s="8">
        <v>0</v>
      </c>
      <c r="D660" s="8">
        <v>0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>
        <v>0</v>
      </c>
      <c r="S660" s="8">
        <v>0</v>
      </c>
      <c r="T660" s="8">
        <v>0</v>
      </c>
      <c r="U660" s="8">
        <v>0</v>
      </c>
      <c r="V660" s="8">
        <v>0</v>
      </c>
      <c r="W660" s="8">
        <v>0</v>
      </c>
      <c r="X660" s="8">
        <f>Z628-Z631-Z634/12</f>
        <v>4.0775878906250007E-2</v>
      </c>
      <c r="Y660" s="8">
        <f>-4*Z628+2*Z631+4/3*Z634</f>
        <v>-0.17259560546875002</v>
      </c>
      <c r="Z660" s="8">
        <f>6*Z628-5/2*Z634</f>
        <v>0.27353261718750005</v>
      </c>
      <c r="AA660" s="8">
        <f>-4*Z628-2*Z631+4/3*Z634</f>
        <v>-0.19238193359375005</v>
      </c>
      <c r="AB660" s="8">
        <f>Z628+Z631-Z634/12</f>
        <v>5.0669042968750008E-2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0</v>
      </c>
      <c r="AJ660" s="8">
        <v>0</v>
      </c>
      <c r="AK660" s="8">
        <v>0</v>
      </c>
      <c r="AL660" s="8">
        <v>0</v>
      </c>
      <c r="AM660" s="8">
        <v>0</v>
      </c>
      <c r="AN660" s="8">
        <v>0</v>
      </c>
      <c r="AO660" s="8">
        <v>0</v>
      </c>
      <c r="AP660" s="8">
        <v>0</v>
      </c>
      <c r="AQ660" s="8">
        <v>0</v>
      </c>
      <c r="AR660" s="8">
        <v>0</v>
      </c>
      <c r="AS660" s="8">
        <v>0</v>
      </c>
      <c r="AT660" s="8">
        <v>0</v>
      </c>
      <c r="AU660" s="8">
        <v>0</v>
      </c>
      <c r="AV660" s="8">
        <v>0</v>
      </c>
      <c r="AW660" s="8">
        <v>0</v>
      </c>
      <c r="AX660" s="8">
        <v>0</v>
      </c>
      <c r="AY660" s="8">
        <v>0</v>
      </c>
      <c r="AZ660" s="8">
        <v>0</v>
      </c>
      <c r="BA660" s="8">
        <v>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>
        <v>0</v>
      </c>
      <c r="BI660" s="8">
        <v>0</v>
      </c>
      <c r="BJ660" s="8">
        <v>0</v>
      </c>
      <c r="BK660" s="8">
        <v>0</v>
      </c>
      <c r="BL660" s="8">
        <v>0</v>
      </c>
      <c r="BM660" s="8">
        <v>0</v>
      </c>
      <c r="BN660" s="8">
        <v>0</v>
      </c>
      <c r="BO660" s="8">
        <v>0</v>
      </c>
      <c r="BP660" s="8">
        <v>0</v>
      </c>
      <c r="BQ660" s="8">
        <v>0</v>
      </c>
      <c r="BR660" s="8">
        <v>0</v>
      </c>
      <c r="BS660" s="8">
        <v>0</v>
      </c>
      <c r="BV660" s="8">
        <v>1</v>
      </c>
    </row>
    <row r="661" spans="2:74" x14ac:dyDescent="0.25">
      <c r="B661" s="2" t="s">
        <v>139</v>
      </c>
      <c r="C661" s="8">
        <v>0</v>
      </c>
      <c r="D661" s="8">
        <v>0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>
        <v>0</v>
      </c>
      <c r="S661" s="8">
        <v>0</v>
      </c>
      <c r="T661" s="8">
        <v>0</v>
      </c>
      <c r="U661" s="8">
        <v>0</v>
      </c>
      <c r="V661" s="8">
        <v>0</v>
      </c>
      <c r="W661" s="8">
        <v>0</v>
      </c>
      <c r="X661" s="8">
        <v>0</v>
      </c>
      <c r="Y661" s="8">
        <f>AA628-AA631-AA634/12</f>
        <v>4.5512792968750007E-2</v>
      </c>
      <c r="Z661" s="8">
        <f>-4*AA628+2*AA631+4/3*AA634</f>
        <v>-0.19234531250000003</v>
      </c>
      <c r="AA661" s="8">
        <f>6*AA628-5/2*AA634</f>
        <v>0.30438222656250002</v>
      </c>
      <c r="AB661" s="8">
        <f>-4*AA628-2*AA631+4/3*AA634</f>
        <v>-0.21377968750000004</v>
      </c>
      <c r="AC661" s="8">
        <f>AA628+AA631-AA634/12</f>
        <v>5.622998046875001E-2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0</v>
      </c>
      <c r="AJ661" s="8">
        <v>0</v>
      </c>
      <c r="AK661" s="8">
        <v>0</v>
      </c>
      <c r="AL661" s="8">
        <v>0</v>
      </c>
      <c r="AM661" s="8">
        <v>0</v>
      </c>
      <c r="AN661" s="8">
        <v>0</v>
      </c>
      <c r="AO661" s="8">
        <v>0</v>
      </c>
      <c r="AP661" s="8">
        <v>0</v>
      </c>
      <c r="AQ661" s="8">
        <v>0</v>
      </c>
      <c r="AR661" s="8">
        <v>0</v>
      </c>
      <c r="AS661" s="8">
        <v>0</v>
      </c>
      <c r="AT661" s="8">
        <v>0</v>
      </c>
      <c r="AU661" s="8">
        <v>0</v>
      </c>
      <c r="AV661" s="8">
        <v>0</v>
      </c>
      <c r="AW661" s="8">
        <v>0</v>
      </c>
      <c r="AX661" s="8">
        <v>0</v>
      </c>
      <c r="AY661" s="8">
        <v>0</v>
      </c>
      <c r="AZ661" s="8">
        <v>0</v>
      </c>
      <c r="BA661" s="8">
        <v>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>
        <v>0</v>
      </c>
      <c r="BI661" s="8">
        <v>0</v>
      </c>
      <c r="BJ661" s="8">
        <v>0</v>
      </c>
      <c r="BK661" s="8">
        <v>0</v>
      </c>
      <c r="BL661" s="8">
        <v>0</v>
      </c>
      <c r="BM661" s="8">
        <v>0</v>
      </c>
      <c r="BN661" s="8">
        <v>0</v>
      </c>
      <c r="BO661" s="8">
        <v>0</v>
      </c>
      <c r="BP661" s="8">
        <v>0</v>
      </c>
      <c r="BQ661" s="8">
        <v>0</v>
      </c>
      <c r="BR661" s="8">
        <v>0</v>
      </c>
      <c r="BS661" s="8">
        <v>0</v>
      </c>
      <c r="BV661" s="8">
        <v>1</v>
      </c>
    </row>
    <row r="662" spans="2:74" x14ac:dyDescent="0.25">
      <c r="B662" s="2" t="s">
        <v>140</v>
      </c>
      <c r="C662" s="8">
        <v>0</v>
      </c>
      <c r="D662" s="8">
        <v>0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>
        <v>0</v>
      </c>
      <c r="S662" s="8">
        <v>0</v>
      </c>
      <c r="T662" s="8">
        <v>0</v>
      </c>
      <c r="U662" s="8">
        <v>0</v>
      </c>
      <c r="V662" s="8">
        <v>0</v>
      </c>
      <c r="W662" s="8">
        <v>0</v>
      </c>
      <c r="X662" s="8">
        <v>0</v>
      </c>
      <c r="Y662" s="8">
        <v>0</v>
      </c>
      <c r="Z662" s="8">
        <f>AB628-AB631-AB634/12</f>
        <v>5.0650488281250024E-2</v>
      </c>
      <c r="AA662" s="8">
        <f>-4*AB628+2*AB631+4/3*AB634</f>
        <v>-0.21374208984375009</v>
      </c>
      <c r="AB662" s="8">
        <f>6*AB628-5/2*AB634</f>
        <v>0.33776894531250012</v>
      </c>
      <c r="AC662" s="8">
        <f>-4*AB628-2*AB631+4/3*AB634</f>
        <v>-0.23691357421875009</v>
      </c>
      <c r="AD662" s="8">
        <f>AB628+AB631-AB634/12</f>
        <v>6.2236230468750021E-2</v>
      </c>
      <c r="AE662" s="8">
        <v>0</v>
      </c>
      <c r="AF662" s="8">
        <v>0</v>
      </c>
      <c r="AG662" s="8">
        <v>0</v>
      </c>
      <c r="AH662" s="8">
        <v>0</v>
      </c>
      <c r="AI662" s="8">
        <v>0</v>
      </c>
      <c r="AJ662" s="8">
        <v>0</v>
      </c>
      <c r="AK662" s="8">
        <v>0</v>
      </c>
      <c r="AL662" s="8">
        <v>0</v>
      </c>
      <c r="AM662" s="8">
        <v>0</v>
      </c>
      <c r="AN662" s="8">
        <v>0</v>
      </c>
      <c r="AO662" s="8">
        <v>0</v>
      </c>
      <c r="AP662" s="8">
        <v>0</v>
      </c>
      <c r="AQ662" s="8">
        <v>0</v>
      </c>
      <c r="AR662" s="8">
        <v>0</v>
      </c>
      <c r="AS662" s="8">
        <v>0</v>
      </c>
      <c r="AT662" s="8">
        <v>0</v>
      </c>
      <c r="AU662" s="8">
        <v>0</v>
      </c>
      <c r="AV662" s="8">
        <v>0</v>
      </c>
      <c r="AW662" s="8">
        <v>0</v>
      </c>
      <c r="AX662" s="8">
        <v>0</v>
      </c>
      <c r="AY662" s="8">
        <v>0</v>
      </c>
      <c r="AZ662" s="8">
        <v>0</v>
      </c>
      <c r="BA662" s="8">
        <v>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>
        <v>0</v>
      </c>
      <c r="BI662" s="8">
        <v>0</v>
      </c>
      <c r="BJ662" s="8">
        <v>0</v>
      </c>
      <c r="BK662" s="8">
        <v>0</v>
      </c>
      <c r="BL662" s="8">
        <v>0</v>
      </c>
      <c r="BM662" s="8">
        <v>0</v>
      </c>
      <c r="BN662" s="8">
        <v>0</v>
      </c>
      <c r="BO662" s="8">
        <v>0</v>
      </c>
      <c r="BP662" s="8">
        <v>0</v>
      </c>
      <c r="BQ662" s="8">
        <v>0</v>
      </c>
      <c r="BR662" s="8">
        <v>0</v>
      </c>
      <c r="BS662" s="8">
        <v>0</v>
      </c>
      <c r="BV662" s="8">
        <v>1</v>
      </c>
    </row>
    <row r="663" spans="2:74" x14ac:dyDescent="0.25">
      <c r="B663" s="2" t="s">
        <v>141</v>
      </c>
      <c r="C663" s="8">
        <v>0</v>
      </c>
      <c r="D663" s="8">
        <v>0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>
        <v>0</v>
      </c>
      <c r="S663" s="8">
        <v>0</v>
      </c>
      <c r="T663" s="8">
        <v>0</v>
      </c>
      <c r="U663" s="8">
        <v>0</v>
      </c>
      <c r="V663" s="8">
        <v>0</v>
      </c>
      <c r="W663" s="8">
        <v>0</v>
      </c>
      <c r="X663" s="8">
        <v>0</v>
      </c>
      <c r="Y663" s="8">
        <v>0</v>
      </c>
      <c r="Z663" s="8">
        <v>0</v>
      </c>
      <c r="AA663" s="8">
        <f>AC628-AC631-AC634/12</f>
        <v>5.6210937500000002E-2</v>
      </c>
      <c r="AB663" s="8">
        <f>-4*AC628+2*AC631+4/3*AC634</f>
        <v>-0.236875</v>
      </c>
      <c r="AC663" s="8">
        <f>6*AC628-5/2*AC634</f>
        <v>0.37382812500000001</v>
      </c>
      <c r="AD663" s="8">
        <f>-4*AC628-2*AC631+4/3*AC634</f>
        <v>-0.26187500000000002</v>
      </c>
      <c r="AE663" s="8">
        <f>AC628+AC631-AC634/12</f>
        <v>6.8710937499999999E-2</v>
      </c>
      <c r="AF663" s="8">
        <v>0</v>
      </c>
      <c r="AG663" s="8">
        <v>0</v>
      </c>
      <c r="AH663" s="8">
        <v>0</v>
      </c>
      <c r="AI663" s="8">
        <v>0</v>
      </c>
      <c r="AJ663" s="8">
        <v>0</v>
      </c>
      <c r="AK663" s="8">
        <v>0</v>
      </c>
      <c r="AL663" s="8">
        <v>0</v>
      </c>
      <c r="AM663" s="8">
        <v>0</v>
      </c>
      <c r="AN663" s="8">
        <v>0</v>
      </c>
      <c r="AO663" s="8">
        <v>0</v>
      </c>
      <c r="AP663" s="8">
        <v>0</v>
      </c>
      <c r="AQ663" s="8">
        <v>0</v>
      </c>
      <c r="AR663" s="8">
        <v>0</v>
      </c>
      <c r="AS663" s="8">
        <v>0</v>
      </c>
      <c r="AT663" s="8">
        <v>0</v>
      </c>
      <c r="AU663" s="8">
        <v>0</v>
      </c>
      <c r="AV663" s="8">
        <v>0</v>
      </c>
      <c r="AW663" s="8">
        <v>0</v>
      </c>
      <c r="AX663" s="8">
        <v>0</v>
      </c>
      <c r="AY663" s="8">
        <v>0</v>
      </c>
      <c r="AZ663" s="8">
        <v>0</v>
      </c>
      <c r="BA663" s="8">
        <v>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>
        <v>0</v>
      </c>
      <c r="BI663" s="8">
        <v>0</v>
      </c>
      <c r="BJ663" s="8">
        <v>0</v>
      </c>
      <c r="BK663" s="8">
        <v>0</v>
      </c>
      <c r="BL663" s="8">
        <v>0</v>
      </c>
      <c r="BM663" s="8">
        <v>0</v>
      </c>
      <c r="BN663" s="8">
        <v>0</v>
      </c>
      <c r="BO663" s="8">
        <v>0</v>
      </c>
      <c r="BP663" s="8">
        <v>0</v>
      </c>
      <c r="BQ663" s="8">
        <v>0</v>
      </c>
      <c r="BR663" s="8">
        <v>0</v>
      </c>
      <c r="BS663" s="8">
        <v>0</v>
      </c>
      <c r="BV663" s="8">
        <v>1</v>
      </c>
    </row>
    <row r="664" spans="2:74" x14ac:dyDescent="0.25">
      <c r="B664" s="2" t="s">
        <v>153</v>
      </c>
      <c r="C664" s="8">
        <v>0</v>
      </c>
      <c r="D664" s="8">
        <v>0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>
        <v>0</v>
      </c>
      <c r="S664" s="8">
        <v>0</v>
      </c>
      <c r="T664" s="8">
        <v>0</v>
      </c>
      <c r="U664" s="8">
        <v>0</v>
      </c>
      <c r="V664" s="8">
        <v>0</v>
      </c>
      <c r="W664" s="8">
        <v>0</v>
      </c>
      <c r="X664" s="8">
        <v>0</v>
      </c>
      <c r="Y664" s="8">
        <v>0</v>
      </c>
      <c r="Z664" s="8">
        <v>0</v>
      </c>
      <c r="AA664" s="8">
        <v>0</v>
      </c>
      <c r="AB664" s="8">
        <f>AD628-AD631-AD634/12</f>
        <v>6.2216699218749984E-2</v>
      </c>
      <c r="AC664" s="8">
        <f>-4*AD628+2*AD631+4/3*AD634</f>
        <v>-0.26183544921874996</v>
      </c>
      <c r="AD664" s="8">
        <f>6*AD628-5/2*AD634</f>
        <v>0.41269863281249991</v>
      </c>
      <c r="AE664" s="8">
        <f>-4*AD628-2*AD631+4/3*AD634</f>
        <v>-0.28875771484374996</v>
      </c>
      <c r="AF664" s="8">
        <f>AD628+AD631-AD634/12</f>
        <v>7.5677832031249989E-2</v>
      </c>
      <c r="AG664" s="8">
        <v>0</v>
      </c>
      <c r="AH664" s="8">
        <v>0</v>
      </c>
      <c r="AI664" s="8">
        <v>0</v>
      </c>
      <c r="AJ664" s="8">
        <v>0</v>
      </c>
      <c r="AK664" s="8">
        <v>0</v>
      </c>
      <c r="AL664" s="8">
        <v>0</v>
      </c>
      <c r="AM664" s="8">
        <v>0</v>
      </c>
      <c r="AN664" s="8">
        <v>0</v>
      </c>
      <c r="AO664" s="8">
        <v>0</v>
      </c>
      <c r="AP664" s="8">
        <v>0</v>
      </c>
      <c r="AQ664" s="8">
        <v>0</v>
      </c>
      <c r="AR664" s="8">
        <v>0</v>
      </c>
      <c r="AS664" s="8">
        <v>0</v>
      </c>
      <c r="AT664" s="8">
        <v>0</v>
      </c>
      <c r="AU664" s="8">
        <v>0</v>
      </c>
      <c r="AV664" s="8">
        <v>0</v>
      </c>
      <c r="AW664" s="8">
        <v>0</v>
      </c>
      <c r="AX664" s="8">
        <v>0</v>
      </c>
      <c r="AY664" s="8">
        <v>0</v>
      </c>
      <c r="AZ664" s="8">
        <v>0</v>
      </c>
      <c r="BA664" s="8">
        <v>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>
        <v>0</v>
      </c>
      <c r="BI664" s="8">
        <v>0</v>
      </c>
      <c r="BJ664" s="8">
        <v>0</v>
      </c>
      <c r="BK664" s="8">
        <v>0</v>
      </c>
      <c r="BL664" s="8">
        <v>0</v>
      </c>
      <c r="BM664" s="8">
        <v>0</v>
      </c>
      <c r="BN664" s="8">
        <v>0</v>
      </c>
      <c r="BO664" s="8">
        <v>0</v>
      </c>
      <c r="BP664" s="8">
        <v>0</v>
      </c>
      <c r="BQ664" s="8">
        <v>0</v>
      </c>
      <c r="BR664" s="8">
        <v>0</v>
      </c>
      <c r="BS664" s="8">
        <v>0</v>
      </c>
      <c r="BV664" s="8">
        <v>1</v>
      </c>
    </row>
    <row r="665" spans="2:74" x14ac:dyDescent="0.25">
      <c r="B665" s="2" t="s">
        <v>154</v>
      </c>
      <c r="C665" s="8">
        <v>0</v>
      </c>
      <c r="D665" s="8">
        <v>0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>
        <v>0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8">
        <v>0</v>
      </c>
      <c r="Z665" s="8">
        <v>0</v>
      </c>
      <c r="AA665" s="8">
        <v>0</v>
      </c>
      <c r="AB665" s="8">
        <v>0</v>
      </c>
      <c r="AC665" s="8">
        <f>AE628-AE631-AE634/12</f>
        <v>6.8690917968750001E-2</v>
      </c>
      <c r="AD665" s="8">
        <f>-4*AE628+2*AE631+4/3*AE634</f>
        <v>-0.28871718749999997</v>
      </c>
      <c r="AE665" s="8">
        <f>6*AE628-5/2*AE634</f>
        <v>0.45452285156250005</v>
      </c>
      <c r="AF665" s="8">
        <f>-4*AE628-2*AE631+4/3*AE634</f>
        <v>-0.31765781250000003</v>
      </c>
      <c r="AG665" s="8">
        <f>AE628+AE631-AE634/12</f>
        <v>8.316123046875E-2</v>
      </c>
      <c r="AH665" s="8">
        <v>0</v>
      </c>
      <c r="AI665" s="8">
        <v>0</v>
      </c>
      <c r="AJ665" s="8">
        <v>0</v>
      </c>
      <c r="AK665" s="8">
        <v>0</v>
      </c>
      <c r="AL665" s="8">
        <v>0</v>
      </c>
      <c r="AM665" s="8">
        <v>0</v>
      </c>
      <c r="AN665" s="8">
        <v>0</v>
      </c>
      <c r="AO665" s="8">
        <v>0</v>
      </c>
      <c r="AP665" s="8">
        <v>0</v>
      </c>
      <c r="AQ665" s="8">
        <v>0</v>
      </c>
      <c r="AR665" s="8">
        <v>0</v>
      </c>
      <c r="AS665" s="8">
        <v>0</v>
      </c>
      <c r="AT665" s="8">
        <v>0</v>
      </c>
      <c r="AU665" s="8">
        <v>0</v>
      </c>
      <c r="AV665" s="8">
        <v>0</v>
      </c>
      <c r="AW665" s="8">
        <v>0</v>
      </c>
      <c r="AX665" s="8">
        <v>0</v>
      </c>
      <c r="AY665" s="8">
        <v>0</v>
      </c>
      <c r="AZ665" s="8">
        <v>0</v>
      </c>
      <c r="BA665" s="8">
        <v>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>
        <v>0</v>
      </c>
      <c r="BI665" s="8">
        <v>0</v>
      </c>
      <c r="BJ665" s="8">
        <v>0</v>
      </c>
      <c r="BK665" s="8">
        <v>0</v>
      </c>
      <c r="BL665" s="8">
        <v>0</v>
      </c>
      <c r="BM665" s="8">
        <v>0</v>
      </c>
      <c r="BN665" s="8">
        <v>0</v>
      </c>
      <c r="BO665" s="8">
        <v>0</v>
      </c>
      <c r="BP665" s="8">
        <v>0</v>
      </c>
      <c r="BQ665" s="8">
        <v>0</v>
      </c>
      <c r="BR665" s="8">
        <v>0</v>
      </c>
      <c r="BS665" s="8">
        <v>0</v>
      </c>
      <c r="BV665" s="8">
        <v>1</v>
      </c>
    </row>
    <row r="666" spans="2:74" x14ac:dyDescent="0.25">
      <c r="B666" s="2" t="s">
        <v>155</v>
      </c>
      <c r="C666" s="8">
        <v>0</v>
      </c>
      <c r="D666" s="8">
        <v>0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8">
        <v>0</v>
      </c>
      <c r="S666" s="8">
        <v>0</v>
      </c>
      <c r="T666" s="8">
        <v>0</v>
      </c>
      <c r="U666" s="8">
        <v>0</v>
      </c>
      <c r="V666" s="8">
        <v>0</v>
      </c>
      <c r="W666" s="8">
        <v>0</v>
      </c>
      <c r="X666" s="8">
        <v>0</v>
      </c>
      <c r="Y666" s="8">
        <v>0</v>
      </c>
      <c r="Z666" s="8">
        <v>0</v>
      </c>
      <c r="AA666" s="8">
        <v>0</v>
      </c>
      <c r="AB666" s="8">
        <v>0</v>
      </c>
      <c r="AC666" s="8">
        <v>0</v>
      </c>
      <c r="AD666" s="8">
        <f>AF628-AF631-AF634/12</f>
        <v>7.5657324218750044E-2</v>
      </c>
      <c r="AE666" s="8">
        <f>-4*AF628+2*AF631+4/3*AF634</f>
        <v>-0.31761630859375017</v>
      </c>
      <c r="AF666" s="8">
        <f>6*AF628-5/2*AF634</f>
        <v>0.49944667968750023</v>
      </c>
      <c r="AG666" s="8">
        <f>-4*AF628-2*AF631+4/3*AF634</f>
        <v>-0.34867373046875022</v>
      </c>
      <c r="AH666" s="8">
        <f>AF628+AF631-AF634/12</f>
        <v>9.1186035156250039E-2</v>
      </c>
      <c r="AI666" s="8">
        <v>0</v>
      </c>
      <c r="AJ666" s="8">
        <v>0</v>
      </c>
      <c r="AK666" s="8">
        <v>0</v>
      </c>
      <c r="AL666" s="8">
        <v>0</v>
      </c>
      <c r="AM666" s="8">
        <v>0</v>
      </c>
      <c r="AN666" s="8">
        <v>0</v>
      </c>
      <c r="AO666" s="8">
        <v>0</v>
      </c>
      <c r="AP666" s="8">
        <v>0</v>
      </c>
      <c r="AQ666" s="8">
        <v>0</v>
      </c>
      <c r="AR666" s="8">
        <v>0</v>
      </c>
      <c r="AS666" s="8">
        <v>0</v>
      </c>
      <c r="AT666" s="8">
        <v>0</v>
      </c>
      <c r="AU666" s="8">
        <v>0</v>
      </c>
      <c r="AV666" s="8">
        <v>0</v>
      </c>
      <c r="AW666" s="8">
        <v>0</v>
      </c>
      <c r="AX666" s="8">
        <v>0</v>
      </c>
      <c r="AY666" s="8">
        <v>0</v>
      </c>
      <c r="AZ666" s="8">
        <v>0</v>
      </c>
      <c r="BA666" s="8">
        <v>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>
        <v>0</v>
      </c>
      <c r="BI666" s="8">
        <v>0</v>
      </c>
      <c r="BJ666" s="8">
        <v>0</v>
      </c>
      <c r="BK666" s="8">
        <v>0</v>
      </c>
      <c r="BL666" s="8">
        <v>0</v>
      </c>
      <c r="BM666" s="8">
        <v>0</v>
      </c>
      <c r="BN666" s="8">
        <v>0</v>
      </c>
      <c r="BO666" s="8">
        <v>0</v>
      </c>
      <c r="BP666" s="8">
        <v>0</v>
      </c>
      <c r="BQ666" s="8">
        <v>0</v>
      </c>
      <c r="BR666" s="8">
        <v>0</v>
      </c>
      <c r="BS666" s="8">
        <v>0</v>
      </c>
      <c r="BV666" s="8">
        <v>1</v>
      </c>
    </row>
    <row r="667" spans="2:74" x14ac:dyDescent="0.25">
      <c r="B667" s="2" t="s">
        <v>156</v>
      </c>
      <c r="C667" s="8">
        <v>0</v>
      </c>
      <c r="D667" s="8">
        <v>0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>
        <v>0</v>
      </c>
      <c r="S667" s="8">
        <v>0</v>
      </c>
      <c r="T667" s="8">
        <v>0</v>
      </c>
      <c r="U667" s="8">
        <v>0</v>
      </c>
      <c r="V667" s="8">
        <v>0</v>
      </c>
      <c r="W667" s="8">
        <v>0</v>
      </c>
      <c r="X667" s="8">
        <v>0</v>
      </c>
      <c r="Y667" s="8">
        <v>0</v>
      </c>
      <c r="Z667" s="8">
        <v>0</v>
      </c>
      <c r="AA667" s="8">
        <v>0</v>
      </c>
      <c r="AB667" s="8">
        <v>0</v>
      </c>
      <c r="AC667" s="8">
        <v>0</v>
      </c>
      <c r="AD667" s="8">
        <v>0</v>
      </c>
      <c r="AE667" s="8">
        <f>AG628-AG631-AG634/12</f>
        <v>8.3140234375000024E-2</v>
      </c>
      <c r="AF667" s="8">
        <f>-4*AG628+2*AG631+4/3*AG634</f>
        <v>-0.34863125000000006</v>
      </c>
      <c r="AG667" s="8">
        <f>6*AG628-5/2*AG634</f>
        <v>0.54761953125000018</v>
      </c>
      <c r="AH667" s="8">
        <f>-4*AG628-2*AG631+4/3*AG634</f>
        <v>-0.38190625000000011</v>
      </c>
      <c r="AI667" s="8">
        <f>AG628+AG631-AG634/12</f>
        <v>9.9777734375000024E-2</v>
      </c>
      <c r="AJ667" s="8">
        <v>0</v>
      </c>
      <c r="AK667" s="8">
        <v>0</v>
      </c>
      <c r="AL667" s="8">
        <v>0</v>
      </c>
      <c r="AM667" s="8">
        <v>0</v>
      </c>
      <c r="AN667" s="8">
        <v>0</v>
      </c>
      <c r="AO667" s="8">
        <v>0</v>
      </c>
      <c r="AP667" s="8">
        <v>0</v>
      </c>
      <c r="AQ667" s="8">
        <v>0</v>
      </c>
      <c r="AR667" s="8">
        <v>0</v>
      </c>
      <c r="AS667" s="8">
        <v>0</v>
      </c>
      <c r="AT667" s="8">
        <v>0</v>
      </c>
      <c r="AU667" s="8">
        <v>0</v>
      </c>
      <c r="AV667" s="8">
        <v>0</v>
      </c>
      <c r="AW667" s="8">
        <v>0</v>
      </c>
      <c r="AX667" s="8">
        <v>0</v>
      </c>
      <c r="AY667" s="8">
        <v>0</v>
      </c>
      <c r="AZ667" s="8">
        <v>0</v>
      </c>
      <c r="BA667" s="8">
        <v>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>
        <v>0</v>
      </c>
      <c r="BI667" s="8">
        <v>0</v>
      </c>
      <c r="BJ667" s="8">
        <v>0</v>
      </c>
      <c r="BK667" s="8">
        <v>0</v>
      </c>
      <c r="BL667" s="8">
        <v>0</v>
      </c>
      <c r="BM667" s="8">
        <v>0</v>
      </c>
      <c r="BN667" s="8">
        <v>0</v>
      </c>
      <c r="BO667" s="8">
        <v>0</v>
      </c>
      <c r="BP667" s="8">
        <v>0</v>
      </c>
      <c r="BQ667" s="8">
        <v>0</v>
      </c>
      <c r="BR667" s="8">
        <v>0</v>
      </c>
      <c r="BS667" s="8">
        <v>0</v>
      </c>
      <c r="BV667" s="8">
        <v>1</v>
      </c>
    </row>
    <row r="668" spans="2:74" x14ac:dyDescent="0.25">
      <c r="B668" s="2" t="s">
        <v>157</v>
      </c>
      <c r="C668" s="8">
        <v>0</v>
      </c>
      <c r="D668" s="8">
        <v>0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>
        <v>0</v>
      </c>
      <c r="S668" s="8">
        <v>0</v>
      </c>
      <c r="T668" s="8">
        <v>0</v>
      </c>
      <c r="U668" s="8">
        <v>0</v>
      </c>
      <c r="V668" s="8">
        <v>0</v>
      </c>
      <c r="W668" s="8">
        <v>0</v>
      </c>
      <c r="X668" s="8">
        <v>0</v>
      </c>
      <c r="Y668" s="8">
        <v>0</v>
      </c>
      <c r="Z668" s="8">
        <v>0</v>
      </c>
      <c r="AA668" s="8">
        <v>0</v>
      </c>
      <c r="AB668" s="8">
        <v>0</v>
      </c>
      <c r="AC668" s="8">
        <v>0</v>
      </c>
      <c r="AD668" s="8">
        <v>0</v>
      </c>
      <c r="AE668" s="8">
        <v>0</v>
      </c>
      <c r="AF668" s="8">
        <f>AH628-AH631-AH634/12</f>
        <v>9.1164550781250006E-2</v>
      </c>
      <c r="AG668" s="8">
        <f>-4*AH628+2*AH631+4/3*AH634</f>
        <v>-0.38186279296874998</v>
      </c>
      <c r="AH668" s="8">
        <f>6*AH628-5/2*AH634</f>
        <v>0.59919433593750004</v>
      </c>
      <c r="AI668" s="8">
        <f>-4*AH628-2*AH631+4/3*AH634</f>
        <v>-0.41745849609375002</v>
      </c>
      <c r="AJ668" s="8">
        <f>AH628+AH631-AH634/12</f>
        <v>0.10896240234375</v>
      </c>
      <c r="AK668" s="8">
        <v>0</v>
      </c>
      <c r="AL668" s="8">
        <v>0</v>
      </c>
      <c r="AM668" s="8">
        <v>0</v>
      </c>
      <c r="AN668" s="8">
        <v>0</v>
      </c>
      <c r="AO668" s="8">
        <v>0</v>
      </c>
      <c r="AP668" s="8">
        <v>0</v>
      </c>
      <c r="AQ668" s="8">
        <v>0</v>
      </c>
      <c r="AR668" s="8">
        <v>0</v>
      </c>
      <c r="AS668" s="8">
        <v>0</v>
      </c>
      <c r="AT668" s="8">
        <v>0</v>
      </c>
      <c r="AU668" s="8">
        <v>0</v>
      </c>
      <c r="AV668" s="8">
        <v>0</v>
      </c>
      <c r="AW668" s="8">
        <v>0</v>
      </c>
      <c r="AX668" s="8">
        <v>0</v>
      </c>
      <c r="AY668" s="8">
        <v>0</v>
      </c>
      <c r="AZ668" s="8">
        <v>0</v>
      </c>
      <c r="BA668" s="8">
        <v>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>
        <v>0</v>
      </c>
      <c r="BI668" s="8">
        <v>0</v>
      </c>
      <c r="BJ668" s="8">
        <v>0</v>
      </c>
      <c r="BK668" s="8">
        <v>0</v>
      </c>
      <c r="BL668" s="8">
        <v>0</v>
      </c>
      <c r="BM668" s="8">
        <v>0</v>
      </c>
      <c r="BN668" s="8">
        <v>0</v>
      </c>
      <c r="BO668" s="8">
        <v>0</v>
      </c>
      <c r="BP668" s="8">
        <v>0</v>
      </c>
      <c r="BQ668" s="8">
        <v>0</v>
      </c>
      <c r="BR668" s="8">
        <v>0</v>
      </c>
      <c r="BS668" s="8">
        <v>0</v>
      </c>
      <c r="BV668" s="8">
        <v>1</v>
      </c>
    </row>
    <row r="669" spans="2:74" x14ac:dyDescent="0.25">
      <c r="B669" s="2" t="s">
        <v>158</v>
      </c>
      <c r="C669" s="8">
        <v>0</v>
      </c>
      <c r="D669" s="8">
        <v>0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>
        <v>0</v>
      </c>
      <c r="S669" s="8">
        <v>0</v>
      </c>
      <c r="T669" s="8">
        <v>0</v>
      </c>
      <c r="U669" s="8">
        <v>0</v>
      </c>
      <c r="V669" s="8">
        <v>0</v>
      </c>
      <c r="W669" s="8">
        <v>0</v>
      </c>
      <c r="X669" s="8">
        <v>0</v>
      </c>
      <c r="Y669" s="8">
        <v>0</v>
      </c>
      <c r="Z669" s="8">
        <v>0</v>
      </c>
      <c r="AA669" s="8">
        <v>0</v>
      </c>
      <c r="AB669" s="8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f>AI628-AI631-AI634/12</f>
        <v>9.9755761718749975E-2</v>
      </c>
      <c r="AH669" s="8">
        <f>-4*AI628+2*AI631+4/3*AI634</f>
        <v>-0.41741406249999985</v>
      </c>
      <c r="AI669" s="8">
        <f>6*AI628-5/2*AI634</f>
        <v>0.65432753906249985</v>
      </c>
      <c r="AJ669" s="8">
        <f>-4*AI628-2*AI631+4/3*AI634</f>
        <v>-0.45543593749999983</v>
      </c>
      <c r="AK669" s="8">
        <f>AI628+AI631-AI634/12</f>
        <v>0.11876669921874997</v>
      </c>
      <c r="AL669" s="8">
        <v>0</v>
      </c>
      <c r="AM669" s="8">
        <v>0</v>
      </c>
      <c r="AN669" s="8">
        <v>0</v>
      </c>
      <c r="AO669" s="8">
        <v>0</v>
      </c>
      <c r="AP669" s="8">
        <v>0</v>
      </c>
      <c r="AQ669" s="8">
        <v>0</v>
      </c>
      <c r="AR669" s="8">
        <v>0</v>
      </c>
      <c r="AS669" s="8">
        <v>0</v>
      </c>
      <c r="AT669" s="8">
        <v>0</v>
      </c>
      <c r="AU669" s="8">
        <v>0</v>
      </c>
      <c r="AV669" s="8">
        <v>0</v>
      </c>
      <c r="AW669" s="8">
        <v>0</v>
      </c>
      <c r="AX669" s="8">
        <v>0</v>
      </c>
      <c r="AY669" s="8">
        <v>0</v>
      </c>
      <c r="AZ669" s="8">
        <v>0</v>
      </c>
      <c r="BA669" s="8">
        <v>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>
        <v>0</v>
      </c>
      <c r="BI669" s="8">
        <v>0</v>
      </c>
      <c r="BJ669" s="8">
        <v>0</v>
      </c>
      <c r="BK669" s="8">
        <v>0</v>
      </c>
      <c r="BL669" s="8">
        <v>0</v>
      </c>
      <c r="BM669" s="8">
        <v>0</v>
      </c>
      <c r="BN669" s="8">
        <v>0</v>
      </c>
      <c r="BO669" s="8">
        <v>0</v>
      </c>
      <c r="BP669" s="8">
        <v>0</v>
      </c>
      <c r="BQ669" s="8">
        <v>0</v>
      </c>
      <c r="BR669" s="8">
        <v>0</v>
      </c>
      <c r="BS669" s="8">
        <v>0</v>
      </c>
      <c r="BV669" s="8">
        <v>1</v>
      </c>
    </row>
    <row r="670" spans="2:74" x14ac:dyDescent="0.25">
      <c r="B670" s="2" t="s">
        <v>159</v>
      </c>
      <c r="C670" s="8">
        <v>0</v>
      </c>
      <c r="D670" s="8">
        <v>0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>
        <v>0</v>
      </c>
      <c r="S670" s="8">
        <v>0</v>
      </c>
      <c r="T670" s="8">
        <v>0</v>
      </c>
      <c r="U670" s="8">
        <v>0</v>
      </c>
      <c r="V670" s="8">
        <v>0</v>
      </c>
      <c r="W670" s="8">
        <v>0</v>
      </c>
      <c r="X670" s="8">
        <v>0</v>
      </c>
      <c r="Y670" s="8">
        <v>0</v>
      </c>
      <c r="Z670" s="8">
        <v>0</v>
      </c>
      <c r="AA670" s="8">
        <v>0</v>
      </c>
      <c r="AB670" s="8">
        <v>0</v>
      </c>
      <c r="AC670" s="8">
        <v>0</v>
      </c>
      <c r="AD670" s="8">
        <v>0</v>
      </c>
      <c r="AE670" s="8">
        <v>0</v>
      </c>
      <c r="AF670" s="8">
        <v>0</v>
      </c>
      <c r="AG670" s="8">
        <v>0</v>
      </c>
      <c r="AH670" s="8">
        <f>AJ628-AJ631-AJ634/12</f>
        <v>0.10893994140625005</v>
      </c>
      <c r="AI670" s="8">
        <f>-4*AJ628+2*AJ631+4/3*AJ634</f>
        <v>-0.45539052734375013</v>
      </c>
      <c r="AJ670" s="8">
        <f>6*AJ628-5/2*AJ634</f>
        <v>0.71317910156250031</v>
      </c>
      <c r="AK670" s="8">
        <f>-4*AJ628-2*AJ631+4/3*AJ634</f>
        <v>-0.49594638671875019</v>
      </c>
      <c r="AL670" s="8">
        <f>AJ628+AJ631-AJ634/12</f>
        <v>0.12921787109375005</v>
      </c>
      <c r="AM670" s="8">
        <v>0</v>
      </c>
      <c r="AN670" s="8">
        <v>0</v>
      </c>
      <c r="AO670" s="8">
        <v>0</v>
      </c>
      <c r="AP670" s="8">
        <v>0</v>
      </c>
      <c r="AQ670" s="8">
        <v>0</v>
      </c>
      <c r="AR670" s="8">
        <v>0</v>
      </c>
      <c r="AS670" s="8">
        <v>0</v>
      </c>
      <c r="AT670" s="8">
        <v>0</v>
      </c>
      <c r="AU670" s="8">
        <v>0</v>
      </c>
      <c r="AV670" s="8">
        <v>0</v>
      </c>
      <c r="AW670" s="8">
        <v>0</v>
      </c>
      <c r="AX670" s="8">
        <v>0</v>
      </c>
      <c r="AY670" s="8">
        <v>0</v>
      </c>
      <c r="AZ670" s="8">
        <v>0</v>
      </c>
      <c r="BA670" s="8">
        <v>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>
        <v>0</v>
      </c>
      <c r="BI670" s="8">
        <v>0</v>
      </c>
      <c r="BJ670" s="8">
        <v>0</v>
      </c>
      <c r="BK670" s="8">
        <v>0</v>
      </c>
      <c r="BL670" s="8">
        <v>0</v>
      </c>
      <c r="BM670" s="8">
        <v>0</v>
      </c>
      <c r="BN670" s="8">
        <v>0</v>
      </c>
      <c r="BO670" s="8">
        <v>0</v>
      </c>
      <c r="BP670" s="8">
        <v>0</v>
      </c>
      <c r="BQ670" s="8">
        <v>0</v>
      </c>
      <c r="BR670" s="8">
        <v>0</v>
      </c>
      <c r="BS670" s="8">
        <v>0</v>
      </c>
      <c r="BV670" s="8">
        <v>1</v>
      </c>
    </row>
    <row r="671" spans="2:74" x14ac:dyDescent="0.25">
      <c r="B671" s="2" t="s">
        <v>160</v>
      </c>
      <c r="C671" s="8">
        <v>0</v>
      </c>
      <c r="D671" s="8">
        <v>0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>
        <v>0</v>
      </c>
      <c r="S671" s="8">
        <v>0</v>
      </c>
      <c r="T671" s="8">
        <v>0</v>
      </c>
      <c r="U671" s="8">
        <v>0</v>
      </c>
      <c r="V671" s="8">
        <v>0</v>
      </c>
      <c r="W671" s="8">
        <v>0</v>
      </c>
      <c r="X671" s="8">
        <v>0</v>
      </c>
      <c r="Y671" s="8">
        <v>0</v>
      </c>
      <c r="Z671" s="8">
        <v>0</v>
      </c>
      <c r="AA671" s="8">
        <v>0</v>
      </c>
      <c r="AB671" s="8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0</v>
      </c>
      <c r="AI671" s="8">
        <f>AK628-AK631-AK634/12</f>
        <v>0.11874375000000008</v>
      </c>
      <c r="AJ671" s="8">
        <f>-4*AK628+2*AK631+4/3*AK634</f>
        <v>-0.49590000000000029</v>
      </c>
      <c r="AK671" s="8">
        <f>6*AK628-5/2*AK634</f>
        <v>0.77591250000000056</v>
      </c>
      <c r="AL671" s="8">
        <f>-4*AK628-2*AK631+4/3*AK634</f>
        <v>-0.53910000000000025</v>
      </c>
      <c r="AM671" s="8">
        <f>AK628+AK631-AK634/12</f>
        <v>0.14034375000000007</v>
      </c>
      <c r="AN671" s="8">
        <v>0</v>
      </c>
      <c r="AO671" s="8">
        <v>0</v>
      </c>
      <c r="AP671" s="8">
        <v>0</v>
      </c>
      <c r="AQ671" s="8">
        <v>0</v>
      </c>
      <c r="AR671" s="8">
        <v>0</v>
      </c>
      <c r="AS671" s="8">
        <v>0</v>
      </c>
      <c r="AT671" s="8">
        <v>0</v>
      </c>
      <c r="AU671" s="8">
        <v>0</v>
      </c>
      <c r="AV671" s="8">
        <v>0</v>
      </c>
      <c r="AW671" s="8">
        <v>0</v>
      </c>
      <c r="AX671" s="8">
        <v>0</v>
      </c>
      <c r="AY671" s="8">
        <v>0</v>
      </c>
      <c r="AZ671" s="8">
        <v>0</v>
      </c>
      <c r="BA671" s="8">
        <v>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>
        <v>0</v>
      </c>
      <c r="BI671" s="8">
        <v>0</v>
      </c>
      <c r="BJ671" s="8">
        <v>0</v>
      </c>
      <c r="BK671" s="8">
        <v>0</v>
      </c>
      <c r="BL671" s="8">
        <v>0</v>
      </c>
      <c r="BM671" s="8">
        <v>0</v>
      </c>
      <c r="BN671" s="8">
        <v>0</v>
      </c>
      <c r="BO671" s="8">
        <v>0</v>
      </c>
      <c r="BP671" s="8">
        <v>0</v>
      </c>
      <c r="BQ671" s="8">
        <v>0</v>
      </c>
      <c r="BR671" s="8">
        <v>0</v>
      </c>
      <c r="BS671" s="8">
        <v>0</v>
      </c>
      <c r="BV671" s="8">
        <v>1</v>
      </c>
    </row>
    <row r="672" spans="2:74" x14ac:dyDescent="0.25">
      <c r="B672" s="2" t="s">
        <v>180</v>
      </c>
      <c r="C672" s="8">
        <v>0</v>
      </c>
      <c r="D672" s="8">
        <v>0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>
        <v>0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0</v>
      </c>
      <c r="AJ672" s="8">
        <f>AL628-AL631-AL634/12</f>
        <v>0.12919443359375005</v>
      </c>
      <c r="AK672" s="8">
        <f>-4*AL628+2*AL631+4/3*AL634</f>
        <v>-0.53905263671875014</v>
      </c>
      <c r="AL672" s="8">
        <f>6*AL628-5/2*AL634</f>
        <v>0.84269472656250033</v>
      </c>
      <c r="AM672" s="8">
        <f>-4*AL628-2*AL631+4/3*AL634</f>
        <v>-0.58500927734375019</v>
      </c>
      <c r="AN672" s="8">
        <f>AL628+AL631-AL634/12</f>
        <v>0.15217275390625007</v>
      </c>
      <c r="AO672" s="8">
        <v>0</v>
      </c>
      <c r="AP672" s="8">
        <v>0</v>
      </c>
      <c r="AQ672" s="8">
        <v>0</v>
      </c>
      <c r="AR672" s="8">
        <v>0</v>
      </c>
      <c r="AS672" s="8">
        <v>0</v>
      </c>
      <c r="AT672" s="8">
        <v>0</v>
      </c>
      <c r="AU672" s="8">
        <v>0</v>
      </c>
      <c r="AV672" s="8">
        <v>0</v>
      </c>
      <c r="AW672" s="8">
        <v>0</v>
      </c>
      <c r="AX672" s="8">
        <v>0</v>
      </c>
      <c r="AY672" s="8">
        <v>0</v>
      </c>
      <c r="AZ672" s="8">
        <v>0</v>
      </c>
      <c r="BA672" s="8">
        <v>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>
        <v>0</v>
      </c>
      <c r="BI672" s="8">
        <v>0</v>
      </c>
      <c r="BJ672" s="8">
        <v>0</v>
      </c>
      <c r="BK672" s="8">
        <v>0</v>
      </c>
      <c r="BL672" s="8">
        <v>0</v>
      </c>
      <c r="BM672" s="8">
        <v>0</v>
      </c>
      <c r="BN672" s="8">
        <v>0</v>
      </c>
      <c r="BO672" s="8">
        <v>0</v>
      </c>
      <c r="BP672" s="8">
        <v>0</v>
      </c>
      <c r="BQ672" s="8">
        <v>0</v>
      </c>
      <c r="BR672" s="8">
        <v>0</v>
      </c>
      <c r="BS672" s="8">
        <v>0</v>
      </c>
      <c r="BV672" s="8">
        <v>1</v>
      </c>
    </row>
    <row r="673" spans="2:74" x14ac:dyDescent="0.25">
      <c r="B673" s="2" t="s">
        <v>181</v>
      </c>
      <c r="C673" s="8">
        <v>0</v>
      </c>
      <c r="D673" s="8">
        <v>0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>
        <v>0</v>
      </c>
      <c r="S673" s="8">
        <v>0</v>
      </c>
      <c r="T673" s="8">
        <v>0</v>
      </c>
      <c r="U673" s="8">
        <v>0</v>
      </c>
      <c r="V673" s="8">
        <v>0</v>
      </c>
      <c r="W673" s="8">
        <v>0</v>
      </c>
      <c r="X673" s="8">
        <v>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0</v>
      </c>
      <c r="AJ673" s="8">
        <v>0</v>
      </c>
      <c r="AK673" s="8">
        <f>AM628-AM631-AM634/12</f>
        <v>0.14031982421875</v>
      </c>
      <c r="AL673" s="8">
        <f>-4*AM628+2*AM631+4/3*AM634</f>
        <v>-0.5849609375</v>
      </c>
      <c r="AM673" s="8">
        <f>6*AM628-5/2*AM634</f>
        <v>0.9136962890625</v>
      </c>
      <c r="AN673" s="8">
        <f>-4*AM628-2*AM631+4/3*AM634</f>
        <v>-0.6337890625</v>
      </c>
      <c r="AO673" s="8">
        <f>AM628+AM631-AM634/12</f>
        <v>0.16473388671875</v>
      </c>
      <c r="AP673" s="8">
        <v>0</v>
      </c>
      <c r="AQ673" s="8">
        <v>0</v>
      </c>
      <c r="AR673" s="8">
        <v>0</v>
      </c>
      <c r="AS673" s="8">
        <v>0</v>
      </c>
      <c r="AT673" s="8">
        <v>0</v>
      </c>
      <c r="AU673" s="8">
        <v>0</v>
      </c>
      <c r="AV673" s="8">
        <v>0</v>
      </c>
      <c r="AW673" s="8">
        <v>0</v>
      </c>
      <c r="AX673" s="8">
        <v>0</v>
      </c>
      <c r="AY673" s="8">
        <v>0</v>
      </c>
      <c r="AZ673" s="8">
        <v>0</v>
      </c>
      <c r="BA673" s="8">
        <v>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>
        <v>0</v>
      </c>
      <c r="BI673" s="8">
        <v>0</v>
      </c>
      <c r="BJ673" s="8">
        <v>0</v>
      </c>
      <c r="BK673" s="8">
        <v>0</v>
      </c>
      <c r="BL673" s="8">
        <v>0</v>
      </c>
      <c r="BM673" s="8">
        <v>0</v>
      </c>
      <c r="BN673" s="8">
        <v>0</v>
      </c>
      <c r="BO673" s="8">
        <v>0</v>
      </c>
      <c r="BP673" s="8">
        <v>0</v>
      </c>
      <c r="BQ673" s="8">
        <v>0</v>
      </c>
      <c r="BR673" s="8">
        <v>0</v>
      </c>
      <c r="BS673" s="8">
        <v>0</v>
      </c>
      <c r="BV673" s="8">
        <v>1</v>
      </c>
    </row>
    <row r="674" spans="2:74" x14ac:dyDescent="0.25">
      <c r="B674" s="2" t="s">
        <v>182</v>
      </c>
      <c r="C674" s="8">
        <v>0</v>
      </c>
      <c r="D674" s="8">
        <v>0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>
        <v>0</v>
      </c>
      <c r="S674" s="8">
        <v>0</v>
      </c>
      <c r="T674" s="8">
        <v>0</v>
      </c>
      <c r="U674" s="8">
        <v>0</v>
      </c>
      <c r="V674" s="8">
        <v>0</v>
      </c>
      <c r="W674" s="8">
        <v>0</v>
      </c>
      <c r="X674" s="8">
        <v>0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0</v>
      </c>
      <c r="AJ674" s="8">
        <v>0</v>
      </c>
      <c r="AK674" s="8">
        <v>0</v>
      </c>
      <c r="AL674" s="8">
        <f>AN628-AN631-AN634/12</f>
        <v>0.15214833984374998</v>
      </c>
      <c r="AM674" s="8">
        <f>-4*AN628+2*AN631+4/3*AN634</f>
        <v>-0.63373974609374983</v>
      </c>
      <c r="AN674" s="8">
        <f>6*AN628-5/2*AN634</f>
        <v>0.98909121093749985</v>
      </c>
      <c r="AO674" s="8">
        <f>-4*AN628-2*AN631+4/3*AN634</f>
        <v>-0.6855565429687499</v>
      </c>
      <c r="AP674" s="8">
        <f>AN628+AN631-AN634/12</f>
        <v>0.17805673828124996</v>
      </c>
      <c r="AQ674" s="8">
        <v>0</v>
      </c>
      <c r="AR674" s="8">
        <v>0</v>
      </c>
      <c r="AS674" s="8">
        <v>0</v>
      </c>
      <c r="AT674" s="8">
        <v>0</v>
      </c>
      <c r="AU674" s="8">
        <v>0</v>
      </c>
      <c r="AV674" s="8">
        <v>0</v>
      </c>
      <c r="AW674" s="8">
        <v>0</v>
      </c>
      <c r="AX674" s="8">
        <v>0</v>
      </c>
      <c r="AY674" s="8">
        <v>0</v>
      </c>
      <c r="AZ674" s="8">
        <v>0</v>
      </c>
      <c r="BA674" s="8">
        <v>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>
        <v>0</v>
      </c>
      <c r="BI674" s="8">
        <v>0</v>
      </c>
      <c r="BJ674" s="8">
        <v>0</v>
      </c>
      <c r="BK674" s="8">
        <v>0</v>
      </c>
      <c r="BL674" s="8">
        <v>0</v>
      </c>
      <c r="BM674" s="8">
        <v>0</v>
      </c>
      <c r="BN674" s="8">
        <v>0</v>
      </c>
      <c r="BO674" s="8">
        <v>0</v>
      </c>
      <c r="BP674" s="8">
        <v>0</v>
      </c>
      <c r="BQ674" s="8">
        <v>0</v>
      </c>
      <c r="BR674" s="8">
        <v>0</v>
      </c>
      <c r="BS674" s="8">
        <v>0</v>
      </c>
      <c r="BV674" s="8">
        <v>1</v>
      </c>
    </row>
    <row r="675" spans="2:74" x14ac:dyDescent="0.25">
      <c r="B675" s="2" t="s">
        <v>183</v>
      </c>
      <c r="C675" s="8">
        <v>0</v>
      </c>
      <c r="D675" s="8">
        <v>0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8">
        <v>0</v>
      </c>
      <c r="R675" s="8">
        <v>0</v>
      </c>
      <c r="S675" s="8">
        <v>0</v>
      </c>
      <c r="T675" s="8">
        <v>0</v>
      </c>
      <c r="U675" s="8">
        <v>0</v>
      </c>
      <c r="V675" s="8">
        <v>0</v>
      </c>
      <c r="W675" s="8">
        <v>0</v>
      </c>
      <c r="X675" s="8">
        <v>0</v>
      </c>
      <c r="Y675" s="8">
        <v>0</v>
      </c>
      <c r="Z675" s="8">
        <v>0</v>
      </c>
      <c r="AA675" s="8">
        <v>0</v>
      </c>
      <c r="AB675" s="8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0</v>
      </c>
      <c r="AJ675" s="8">
        <v>0</v>
      </c>
      <c r="AK675" s="8">
        <v>0</v>
      </c>
      <c r="AL675" s="8">
        <v>0</v>
      </c>
      <c r="AM675" s="8">
        <f>AO628-AO631-AO634/12</f>
        <v>0.16470898437500003</v>
      </c>
      <c r="AN675" s="8">
        <f>-4*AO628+2*AO631+4/3*AO634</f>
        <v>-0.68550625000000009</v>
      </c>
      <c r="AO675" s="8">
        <f>6*AO628-5/2*AO634</f>
        <v>1.0690570312500001</v>
      </c>
      <c r="AP675" s="8">
        <f>-4*AO628-2*AO631+4/3*AO634</f>
        <v>-0.74043125000000021</v>
      </c>
      <c r="AQ675" s="8">
        <f>AO628+AO631-AO634/12</f>
        <v>0.19217148437500003</v>
      </c>
      <c r="AR675" s="8">
        <v>0</v>
      </c>
      <c r="AS675" s="8">
        <v>0</v>
      </c>
      <c r="AT675" s="8">
        <v>0</v>
      </c>
      <c r="AU675" s="8">
        <v>0</v>
      </c>
      <c r="AV675" s="8">
        <v>0</v>
      </c>
      <c r="AW675" s="8">
        <v>0</v>
      </c>
      <c r="AX675" s="8">
        <v>0</v>
      </c>
      <c r="AY675" s="8">
        <v>0</v>
      </c>
      <c r="AZ675" s="8">
        <v>0</v>
      </c>
      <c r="BA675" s="8">
        <v>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>
        <v>0</v>
      </c>
      <c r="BI675" s="8">
        <v>0</v>
      </c>
      <c r="BJ675" s="8">
        <v>0</v>
      </c>
      <c r="BK675" s="8">
        <v>0</v>
      </c>
      <c r="BL675" s="8">
        <v>0</v>
      </c>
      <c r="BM675" s="8">
        <v>0</v>
      </c>
      <c r="BN675" s="8">
        <v>0</v>
      </c>
      <c r="BO675" s="8">
        <v>0</v>
      </c>
      <c r="BP675" s="8">
        <v>0</v>
      </c>
      <c r="BQ675" s="8">
        <v>0</v>
      </c>
      <c r="BR675" s="8">
        <v>0</v>
      </c>
      <c r="BS675" s="8">
        <v>0</v>
      </c>
      <c r="BV675" s="8">
        <v>1</v>
      </c>
    </row>
    <row r="676" spans="2:74" x14ac:dyDescent="0.25">
      <c r="B676" s="2" t="s">
        <v>184</v>
      </c>
      <c r="C676" s="8">
        <v>0</v>
      </c>
      <c r="D676" s="8">
        <v>0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>
        <v>0</v>
      </c>
      <c r="S676" s="8">
        <v>0</v>
      </c>
      <c r="T676" s="8">
        <v>0</v>
      </c>
      <c r="U676" s="8">
        <v>0</v>
      </c>
      <c r="V676" s="8">
        <v>0</v>
      </c>
      <c r="W676" s="8">
        <v>0</v>
      </c>
      <c r="X676" s="8">
        <v>0</v>
      </c>
      <c r="Y676" s="8">
        <v>0</v>
      </c>
      <c r="Z676" s="8">
        <v>0</v>
      </c>
      <c r="AA676" s="8">
        <v>0</v>
      </c>
      <c r="AB676" s="8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0</v>
      </c>
      <c r="AJ676" s="8">
        <v>0</v>
      </c>
      <c r="AK676" s="8">
        <v>0</v>
      </c>
      <c r="AL676" s="8">
        <v>0</v>
      </c>
      <c r="AM676" s="8">
        <v>0</v>
      </c>
      <c r="AN676" s="8">
        <f>AP628-AP631-AP634/12</f>
        <v>0.17803134765625012</v>
      </c>
      <c r="AO676" s="8">
        <f>-4*AP628+2*AP631+4/3*AP634</f>
        <v>-0.74037998046875042</v>
      </c>
      <c r="AP676" s="8">
        <f>6*AP628-5/2*AP634</f>
        <v>1.1537748046875007</v>
      </c>
      <c r="AQ676" s="8">
        <f>-4*AP628-2*AP631+4/3*AP634</f>
        <v>-0.7985350585937504</v>
      </c>
      <c r="AR676" s="8">
        <f>AP628+AP631-AP634/12</f>
        <v>0.20710888671875011</v>
      </c>
      <c r="AS676" s="8">
        <v>0</v>
      </c>
      <c r="AT676" s="8">
        <v>0</v>
      </c>
      <c r="AU676" s="8">
        <v>0</v>
      </c>
      <c r="AV676" s="8">
        <v>0</v>
      </c>
      <c r="AW676" s="8">
        <v>0</v>
      </c>
      <c r="AX676" s="8">
        <v>0</v>
      </c>
      <c r="AY676" s="8">
        <v>0</v>
      </c>
      <c r="AZ676" s="8">
        <v>0</v>
      </c>
      <c r="BA676" s="8">
        <v>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>
        <v>0</v>
      </c>
      <c r="BI676" s="8">
        <v>0</v>
      </c>
      <c r="BJ676" s="8">
        <v>0</v>
      </c>
      <c r="BK676" s="8">
        <v>0</v>
      </c>
      <c r="BL676" s="8">
        <v>0</v>
      </c>
      <c r="BM676" s="8">
        <v>0</v>
      </c>
      <c r="BN676" s="8">
        <v>0</v>
      </c>
      <c r="BO676" s="8">
        <v>0</v>
      </c>
      <c r="BP676" s="8">
        <v>0</v>
      </c>
      <c r="BQ676" s="8">
        <v>0</v>
      </c>
      <c r="BR676" s="8">
        <v>0</v>
      </c>
      <c r="BS676" s="8">
        <v>0</v>
      </c>
      <c r="BV676" s="8">
        <v>1</v>
      </c>
    </row>
    <row r="677" spans="2:74" x14ac:dyDescent="0.25">
      <c r="B677" s="2" t="s">
        <v>185</v>
      </c>
      <c r="C677" s="8">
        <v>0</v>
      </c>
      <c r="D677" s="8">
        <v>0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>
        <v>0</v>
      </c>
      <c r="S677" s="8">
        <v>0</v>
      </c>
      <c r="T677" s="8">
        <v>0</v>
      </c>
      <c r="U677" s="8">
        <v>0</v>
      </c>
      <c r="V677" s="8">
        <v>0</v>
      </c>
      <c r="W677" s="8">
        <v>0</v>
      </c>
      <c r="X677" s="8">
        <v>0</v>
      </c>
      <c r="Y677" s="8">
        <v>0</v>
      </c>
      <c r="Z677" s="8">
        <v>0</v>
      </c>
      <c r="AA677" s="8">
        <v>0</v>
      </c>
      <c r="AB677" s="8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0</v>
      </c>
      <c r="AJ677" s="8">
        <v>0</v>
      </c>
      <c r="AK677" s="8">
        <v>0</v>
      </c>
      <c r="AL677" s="8">
        <v>0</v>
      </c>
      <c r="AM677" s="8">
        <v>0</v>
      </c>
      <c r="AN677" s="8">
        <v>0</v>
      </c>
      <c r="AO677" s="8">
        <f>AQ628-AQ631-AQ634/12</f>
        <v>0.19214560546875006</v>
      </c>
      <c r="AP677" s="8">
        <f>-4*AQ628+2*AQ631+4/3*AQ634</f>
        <v>-0.79848281250000031</v>
      </c>
      <c r="AQ677" s="8">
        <f>6*AQ628-5/2*AQ634</f>
        <v>1.2434291015625005</v>
      </c>
      <c r="AR677" s="8">
        <f>-4*AQ628-2*AQ631+4/3*AQ634</f>
        <v>-0.85999218750000028</v>
      </c>
      <c r="AS677" s="8">
        <f>AQ628+AQ631-AQ634/12</f>
        <v>0.22290029296875005</v>
      </c>
      <c r="AT677" s="8">
        <v>0</v>
      </c>
      <c r="AU677" s="8">
        <v>0</v>
      </c>
      <c r="AV677" s="8">
        <v>0</v>
      </c>
      <c r="AW677" s="8">
        <v>0</v>
      </c>
      <c r="AX677" s="8">
        <v>0</v>
      </c>
      <c r="AY677" s="8">
        <v>0</v>
      </c>
      <c r="AZ677" s="8">
        <v>0</v>
      </c>
      <c r="BA677" s="8">
        <v>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>
        <v>0</v>
      </c>
      <c r="BI677" s="8">
        <v>0</v>
      </c>
      <c r="BJ677" s="8">
        <v>0</v>
      </c>
      <c r="BK677" s="8">
        <v>0</v>
      </c>
      <c r="BL677" s="8">
        <v>0</v>
      </c>
      <c r="BM677" s="8">
        <v>0</v>
      </c>
      <c r="BN677" s="8">
        <v>0</v>
      </c>
      <c r="BO677" s="8">
        <v>0</v>
      </c>
      <c r="BP677" s="8">
        <v>0</v>
      </c>
      <c r="BQ677" s="8">
        <v>0</v>
      </c>
      <c r="BR677" s="8">
        <v>0</v>
      </c>
      <c r="BS677" s="8">
        <v>0</v>
      </c>
      <c r="BV677" s="8">
        <v>1</v>
      </c>
    </row>
    <row r="678" spans="2:74" x14ac:dyDescent="0.25">
      <c r="B678" s="2" t="s">
        <v>186</v>
      </c>
      <c r="C678" s="8">
        <v>0</v>
      </c>
      <c r="D678" s="8">
        <v>0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>
        <v>0</v>
      </c>
      <c r="S678" s="8">
        <v>0</v>
      </c>
      <c r="T678" s="8">
        <v>0</v>
      </c>
      <c r="U678" s="8">
        <v>0</v>
      </c>
      <c r="V678" s="8">
        <v>0</v>
      </c>
      <c r="W678" s="8">
        <v>0</v>
      </c>
      <c r="X678" s="8">
        <v>0</v>
      </c>
      <c r="Y678" s="8">
        <v>0</v>
      </c>
      <c r="Z678" s="8">
        <v>0</v>
      </c>
      <c r="AA678" s="8">
        <v>0</v>
      </c>
      <c r="AB678" s="8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0</v>
      </c>
      <c r="AJ678" s="8">
        <v>0</v>
      </c>
      <c r="AK678" s="8">
        <v>0</v>
      </c>
      <c r="AL678" s="8">
        <v>0</v>
      </c>
      <c r="AM678" s="8">
        <v>0</v>
      </c>
      <c r="AN678" s="8">
        <v>0</v>
      </c>
      <c r="AO678" s="8">
        <v>0</v>
      </c>
      <c r="AP678" s="8">
        <f>AR628-AR631-AR634/12</f>
        <v>0.20708251953125001</v>
      </c>
      <c r="AQ678" s="8">
        <f>-4*AR628+2*AR631+4/3*AR634</f>
        <v>-0.85993896484374999</v>
      </c>
      <c r="AR678" s="8">
        <f>6*AR628-5/2*AR634</f>
        <v>1.3382080078125</v>
      </c>
      <c r="AS678" s="8">
        <f>-4*AR628-2*AR631+4/3*AR634</f>
        <v>-0.92492919921874994</v>
      </c>
      <c r="AT678" s="8">
        <f>AR628+AR631-AR634/12</f>
        <v>0.23957763671874999</v>
      </c>
      <c r="AU678" s="8">
        <v>0</v>
      </c>
      <c r="AV678" s="8">
        <v>0</v>
      </c>
      <c r="AW678" s="8">
        <v>0</v>
      </c>
      <c r="AX678" s="8">
        <v>0</v>
      </c>
      <c r="AY678" s="8">
        <v>0</v>
      </c>
      <c r="AZ678" s="8">
        <v>0</v>
      </c>
      <c r="BA678" s="8">
        <v>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>
        <v>0</v>
      </c>
      <c r="BI678" s="8">
        <v>0</v>
      </c>
      <c r="BJ678" s="8">
        <v>0</v>
      </c>
      <c r="BK678" s="8">
        <v>0</v>
      </c>
      <c r="BL678" s="8">
        <v>0</v>
      </c>
      <c r="BM678" s="8">
        <v>0</v>
      </c>
      <c r="BN678" s="8">
        <v>0</v>
      </c>
      <c r="BO678" s="8">
        <v>0</v>
      </c>
      <c r="BP678" s="8">
        <v>0</v>
      </c>
      <c r="BQ678" s="8">
        <v>0</v>
      </c>
      <c r="BR678" s="8">
        <v>0</v>
      </c>
      <c r="BS678" s="8">
        <v>0</v>
      </c>
      <c r="BV678" s="8">
        <v>1</v>
      </c>
    </row>
    <row r="679" spans="2:74" x14ac:dyDescent="0.25">
      <c r="B679" s="2" t="s">
        <v>187</v>
      </c>
      <c r="C679" s="8">
        <v>0</v>
      </c>
      <c r="D679" s="8">
        <v>0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>
        <v>0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8">
        <v>0</v>
      </c>
      <c r="Z679" s="8">
        <v>0</v>
      </c>
      <c r="AA679" s="8">
        <v>0</v>
      </c>
      <c r="AB679" s="8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0</v>
      </c>
      <c r="AJ679" s="8">
        <v>0</v>
      </c>
      <c r="AK679" s="8">
        <v>0</v>
      </c>
      <c r="AL679" s="8">
        <v>0</v>
      </c>
      <c r="AM679" s="8">
        <v>0</v>
      </c>
      <c r="AN679" s="8">
        <v>0</v>
      </c>
      <c r="AO679" s="8">
        <v>0</v>
      </c>
      <c r="AP679" s="8">
        <v>0</v>
      </c>
      <c r="AQ679" s="8">
        <f>AS628-AS631-AS634/12</f>
        <v>0.22287343749999994</v>
      </c>
      <c r="AR679" s="8">
        <f>-4*AS628+2*AS631+4/3*AS634</f>
        <v>-0.92487499999999967</v>
      </c>
      <c r="AS679" s="8">
        <f>6*AS628-5/2*AS634</f>
        <v>1.4383031249999993</v>
      </c>
      <c r="AT679" s="8">
        <f>-4*AS628-2*AS631+4/3*AS634</f>
        <v>-0.99347499999999966</v>
      </c>
      <c r="AU679" s="8">
        <f>AS628+AS631-AS634/12</f>
        <v>0.25717343749999994</v>
      </c>
      <c r="AV679" s="8">
        <v>0</v>
      </c>
      <c r="AW679" s="8">
        <v>0</v>
      </c>
      <c r="AX679" s="8">
        <v>0</v>
      </c>
      <c r="AY679" s="8">
        <v>0</v>
      </c>
      <c r="AZ679" s="8">
        <v>0</v>
      </c>
      <c r="BA679" s="8">
        <v>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>
        <v>0</v>
      </c>
      <c r="BI679" s="8">
        <v>0</v>
      </c>
      <c r="BJ679" s="8">
        <v>0</v>
      </c>
      <c r="BK679" s="8">
        <v>0</v>
      </c>
      <c r="BL679" s="8">
        <v>0</v>
      </c>
      <c r="BM679" s="8">
        <v>0</v>
      </c>
      <c r="BN679" s="8">
        <v>0</v>
      </c>
      <c r="BO679" s="8">
        <v>0</v>
      </c>
      <c r="BP679" s="8">
        <v>0</v>
      </c>
      <c r="BQ679" s="8">
        <v>0</v>
      </c>
      <c r="BR679" s="8">
        <v>0</v>
      </c>
      <c r="BS679" s="8">
        <v>0</v>
      </c>
      <c r="BV679" s="8">
        <v>1</v>
      </c>
    </row>
    <row r="680" spans="2:74" x14ac:dyDescent="0.25">
      <c r="B680" s="2" t="s">
        <v>188</v>
      </c>
      <c r="C680" s="8">
        <v>0</v>
      </c>
      <c r="D680" s="8">
        <v>0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>
        <v>0</v>
      </c>
      <c r="S680" s="8">
        <v>0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8">
        <v>0</v>
      </c>
      <c r="AB680" s="8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0</v>
      </c>
      <c r="AJ680" s="8">
        <v>0</v>
      </c>
      <c r="AK680" s="8">
        <v>0</v>
      </c>
      <c r="AL680" s="8">
        <v>0</v>
      </c>
      <c r="AM680" s="8">
        <v>0</v>
      </c>
      <c r="AN680" s="8">
        <v>0</v>
      </c>
      <c r="AO680" s="8">
        <v>0</v>
      </c>
      <c r="AP680" s="8">
        <v>0</v>
      </c>
      <c r="AQ680" s="8">
        <v>0</v>
      </c>
      <c r="AR680" s="8">
        <f>AT628-AT631-AT634/12</f>
        <v>0.23955029296875013</v>
      </c>
      <c r="AS680" s="8">
        <f>-4*AT628+2*AT631+4/3*AT634</f>
        <v>-0.99341982421875052</v>
      </c>
      <c r="AT680" s="8">
        <f>6*AT628-5/2*AT634</f>
        <v>1.5439095703125008</v>
      </c>
      <c r="AU680" s="8">
        <f>-4*AT628-2*AT631+4/3*AT634</f>
        <v>-1.0657608398437506</v>
      </c>
      <c r="AV680" s="8">
        <f>AT628+AT631-AT634/12</f>
        <v>0.27572080078125011</v>
      </c>
      <c r="AW680" s="8">
        <v>0</v>
      </c>
      <c r="AX680" s="8">
        <v>0</v>
      </c>
      <c r="AY680" s="8">
        <v>0</v>
      </c>
      <c r="AZ680" s="8">
        <v>0</v>
      </c>
      <c r="BA680" s="8">
        <v>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>
        <v>0</v>
      </c>
      <c r="BI680" s="8">
        <v>0</v>
      </c>
      <c r="BJ680" s="8">
        <v>0</v>
      </c>
      <c r="BK680" s="8">
        <v>0</v>
      </c>
      <c r="BL680" s="8">
        <v>0</v>
      </c>
      <c r="BM680" s="8">
        <v>0</v>
      </c>
      <c r="BN680" s="8">
        <v>0</v>
      </c>
      <c r="BO680" s="8">
        <v>0</v>
      </c>
      <c r="BP680" s="8">
        <v>0</v>
      </c>
      <c r="BQ680" s="8">
        <v>0</v>
      </c>
      <c r="BR680" s="8">
        <v>0</v>
      </c>
      <c r="BS680" s="8">
        <v>0</v>
      </c>
      <c r="BV680" s="8">
        <v>1</v>
      </c>
    </row>
    <row r="681" spans="2:74" x14ac:dyDescent="0.25">
      <c r="B681" s="2" t="s">
        <v>189</v>
      </c>
      <c r="C681" s="8">
        <v>0</v>
      </c>
      <c r="D681" s="8">
        <v>0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>
        <v>0</v>
      </c>
      <c r="S681" s="8">
        <v>0</v>
      </c>
      <c r="T681" s="8">
        <v>0</v>
      </c>
      <c r="U681" s="8">
        <v>0</v>
      </c>
      <c r="V681" s="8">
        <v>0</v>
      </c>
      <c r="W681" s="8">
        <v>0</v>
      </c>
      <c r="X681" s="8">
        <v>0</v>
      </c>
      <c r="Y681" s="8">
        <v>0</v>
      </c>
      <c r="Z681" s="8">
        <v>0</v>
      </c>
      <c r="AA681" s="8">
        <v>0</v>
      </c>
      <c r="AB681" s="8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0</v>
      </c>
      <c r="AJ681" s="8">
        <v>0</v>
      </c>
      <c r="AK681" s="8">
        <v>0</v>
      </c>
      <c r="AL681" s="8">
        <v>0</v>
      </c>
      <c r="AM681" s="8">
        <v>0</v>
      </c>
      <c r="AN681" s="8">
        <v>0</v>
      </c>
      <c r="AO681" s="8">
        <v>0</v>
      </c>
      <c r="AP681" s="8">
        <v>0</v>
      </c>
      <c r="AQ681" s="8">
        <v>0</v>
      </c>
      <c r="AR681" s="8">
        <v>0</v>
      </c>
      <c r="AS681" s="8">
        <f>AU628-AU631-AU634/12</f>
        <v>0.25714560546875009</v>
      </c>
      <c r="AT681" s="8">
        <f>-4*AU628+2*AU631+4/3*AU634</f>
        <v>-1.0657046875000002</v>
      </c>
      <c r="AU681" s="8">
        <f>6*AU628-5/2*AU634</f>
        <v>1.6552259765625006</v>
      </c>
      <c r="AV681" s="8">
        <f>-4*AU628-2*AU631+4/3*AU634</f>
        <v>-1.1419203125000004</v>
      </c>
      <c r="AW681" s="8">
        <f>AU628+AU631-AU634/12</f>
        <v>0.29525341796875015</v>
      </c>
      <c r="AX681" s="8">
        <v>0</v>
      </c>
      <c r="AY681" s="8">
        <v>0</v>
      </c>
      <c r="AZ681" s="8">
        <v>0</v>
      </c>
      <c r="BA681" s="8">
        <v>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>
        <v>0</v>
      </c>
      <c r="BI681" s="8">
        <v>0</v>
      </c>
      <c r="BJ681" s="8">
        <v>0</v>
      </c>
      <c r="BK681" s="8">
        <v>0</v>
      </c>
      <c r="BL681" s="8">
        <v>0</v>
      </c>
      <c r="BM681" s="8">
        <v>0</v>
      </c>
      <c r="BN681" s="8">
        <v>0</v>
      </c>
      <c r="BO681" s="8">
        <v>0</v>
      </c>
      <c r="BP681" s="8">
        <v>0</v>
      </c>
      <c r="BQ681" s="8">
        <v>0</v>
      </c>
      <c r="BR681" s="8">
        <v>0</v>
      </c>
      <c r="BS681" s="8">
        <v>0</v>
      </c>
      <c r="BV681" s="8">
        <v>1</v>
      </c>
    </row>
    <row r="682" spans="2:74" x14ac:dyDescent="0.25">
      <c r="B682" s="2" t="s">
        <v>190</v>
      </c>
      <c r="C682" s="8">
        <v>0</v>
      </c>
      <c r="D682" s="8">
        <v>0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>
        <v>0</v>
      </c>
      <c r="S682" s="8">
        <v>0</v>
      </c>
      <c r="T682" s="8">
        <v>0</v>
      </c>
      <c r="U682" s="8">
        <v>0</v>
      </c>
      <c r="V682" s="8">
        <v>0</v>
      </c>
      <c r="W682" s="8">
        <v>0</v>
      </c>
      <c r="X682" s="8">
        <v>0</v>
      </c>
      <c r="Y682" s="8">
        <v>0</v>
      </c>
      <c r="Z682" s="8">
        <v>0</v>
      </c>
      <c r="AA682" s="8">
        <v>0</v>
      </c>
      <c r="AB682" s="8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0</v>
      </c>
      <c r="AJ682" s="8">
        <v>0</v>
      </c>
      <c r="AK682" s="8">
        <v>0</v>
      </c>
      <c r="AL682" s="8">
        <v>0</v>
      </c>
      <c r="AM682" s="8">
        <v>0</v>
      </c>
      <c r="AN682" s="8">
        <v>0</v>
      </c>
      <c r="AO682" s="8">
        <v>0</v>
      </c>
      <c r="AP682" s="8">
        <v>0</v>
      </c>
      <c r="AQ682" s="8">
        <v>0</v>
      </c>
      <c r="AR682" s="8">
        <v>0</v>
      </c>
      <c r="AS682" s="8">
        <v>0</v>
      </c>
      <c r="AT682" s="8">
        <f>AV628-AV631-AV634/12</f>
        <v>0.27569248046875006</v>
      </c>
      <c r="AU682" s="8">
        <f>-4*AV628+2*AV631+4/3*AV634</f>
        <v>-1.1418631835937501</v>
      </c>
      <c r="AV682" s="8">
        <f>6*AV628-5/2*AV634</f>
        <v>1.7724544921875001</v>
      </c>
      <c r="AW682" s="8">
        <f>-4*AV628-2*AV631+4/3*AV634</f>
        <v>-1.2220893554687502</v>
      </c>
      <c r="AX682" s="8">
        <f>AV628+AV631-AV634/12</f>
        <v>0.31580556640625002</v>
      </c>
      <c r="AY682" s="8">
        <v>0</v>
      </c>
      <c r="AZ682" s="8">
        <v>0</v>
      </c>
      <c r="BA682" s="8">
        <v>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>
        <v>0</v>
      </c>
      <c r="BI682" s="8">
        <v>0</v>
      </c>
      <c r="BJ682" s="8">
        <v>0</v>
      </c>
      <c r="BK682" s="8">
        <v>0</v>
      </c>
      <c r="BL682" s="8">
        <v>0</v>
      </c>
      <c r="BM682" s="8">
        <v>0</v>
      </c>
      <c r="BN682" s="8">
        <v>0</v>
      </c>
      <c r="BO682" s="8">
        <v>0</v>
      </c>
      <c r="BP682" s="8">
        <v>0</v>
      </c>
      <c r="BQ682" s="8">
        <v>0</v>
      </c>
      <c r="BR682" s="8">
        <v>0</v>
      </c>
      <c r="BS682" s="8">
        <v>0</v>
      </c>
      <c r="BV682" s="8">
        <v>1</v>
      </c>
    </row>
    <row r="683" spans="2:74" x14ac:dyDescent="0.25">
      <c r="B683" s="2" t="s">
        <v>191</v>
      </c>
      <c r="C683" s="8">
        <v>0</v>
      </c>
      <c r="D683" s="8">
        <v>0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0</v>
      </c>
      <c r="R683" s="8">
        <v>0</v>
      </c>
      <c r="S683" s="8">
        <v>0</v>
      </c>
      <c r="T683" s="8">
        <v>0</v>
      </c>
      <c r="U683" s="8">
        <v>0</v>
      </c>
      <c r="V683" s="8">
        <v>0</v>
      </c>
      <c r="W683" s="8">
        <v>0</v>
      </c>
      <c r="X683" s="8">
        <v>0</v>
      </c>
      <c r="Y683" s="8">
        <v>0</v>
      </c>
      <c r="Z683" s="8">
        <v>0</v>
      </c>
      <c r="AA683" s="8">
        <v>0</v>
      </c>
      <c r="AB683" s="8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0</v>
      </c>
      <c r="AJ683" s="8">
        <v>0</v>
      </c>
      <c r="AK683" s="8">
        <v>0</v>
      </c>
      <c r="AL683" s="8">
        <v>0</v>
      </c>
      <c r="AM683" s="8">
        <v>0</v>
      </c>
      <c r="AN683" s="8">
        <v>0</v>
      </c>
      <c r="AO683" s="8">
        <v>0</v>
      </c>
      <c r="AP683" s="8">
        <v>0</v>
      </c>
      <c r="AQ683" s="8">
        <v>0</v>
      </c>
      <c r="AR683" s="8">
        <v>0</v>
      </c>
      <c r="AS683" s="8">
        <v>0</v>
      </c>
      <c r="AT683" s="8">
        <v>0</v>
      </c>
      <c r="AU683" s="8">
        <f>AW628-AW631-AW634/12</f>
        <v>0.295224609375</v>
      </c>
      <c r="AV683" s="8">
        <f>-4*AW628+2*AW631+4/3*AW634</f>
        <v>-1.2220312499999999</v>
      </c>
      <c r="AW683" s="8">
        <f>6*AW628-5/2*AW634</f>
        <v>1.89580078125</v>
      </c>
      <c r="AX683" s="8">
        <f>-4*AW628-2*AW631+4/3*AW634</f>
        <v>-1.30640625</v>
      </c>
      <c r="AY683" s="8">
        <f>AW628+AW631-AW634/12</f>
        <v>0.33741210937500005</v>
      </c>
      <c r="AZ683" s="8">
        <v>0</v>
      </c>
      <c r="BA683" s="8">
        <v>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>
        <v>0</v>
      </c>
      <c r="BI683" s="8">
        <v>0</v>
      </c>
      <c r="BJ683" s="8">
        <v>0</v>
      </c>
      <c r="BK683" s="8">
        <v>0</v>
      </c>
      <c r="BL683" s="8">
        <v>0</v>
      </c>
      <c r="BM683" s="8">
        <v>0</v>
      </c>
      <c r="BN683" s="8">
        <v>0</v>
      </c>
      <c r="BO683" s="8">
        <v>0</v>
      </c>
      <c r="BP683" s="8">
        <v>0</v>
      </c>
      <c r="BQ683" s="8">
        <v>0</v>
      </c>
      <c r="BR683" s="8">
        <v>0</v>
      </c>
      <c r="BS683" s="8">
        <v>0</v>
      </c>
      <c r="BV683" s="8">
        <v>1</v>
      </c>
    </row>
    <row r="684" spans="2:74" x14ac:dyDescent="0.25">
      <c r="B684" s="2" t="s">
        <v>192</v>
      </c>
      <c r="C684" s="8">
        <v>0</v>
      </c>
      <c r="D684" s="8">
        <v>0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>
        <v>0</v>
      </c>
      <c r="S684" s="8">
        <v>0</v>
      </c>
      <c r="T684" s="8">
        <v>0</v>
      </c>
      <c r="U684" s="8">
        <v>0</v>
      </c>
      <c r="V684" s="8">
        <v>0</v>
      </c>
      <c r="W684" s="8">
        <v>0</v>
      </c>
      <c r="X684" s="8">
        <v>0</v>
      </c>
      <c r="Y684" s="8">
        <v>0</v>
      </c>
      <c r="Z684" s="8">
        <v>0</v>
      </c>
      <c r="AA684" s="8">
        <v>0</v>
      </c>
      <c r="AB684" s="8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0</v>
      </c>
      <c r="AJ684" s="8">
        <v>0</v>
      </c>
      <c r="AK684" s="8">
        <v>0</v>
      </c>
      <c r="AL684" s="8">
        <v>0</v>
      </c>
      <c r="AM684" s="8">
        <v>0</v>
      </c>
      <c r="AN684" s="8">
        <v>0</v>
      </c>
      <c r="AO684" s="8">
        <v>0</v>
      </c>
      <c r="AP684" s="8">
        <v>0</v>
      </c>
      <c r="AQ684" s="8">
        <v>0</v>
      </c>
      <c r="AR684" s="8">
        <v>0</v>
      </c>
      <c r="AS684" s="8">
        <v>0</v>
      </c>
      <c r="AT684" s="8">
        <v>0</v>
      </c>
      <c r="AU684" s="8">
        <v>0</v>
      </c>
      <c r="AV684" s="8">
        <f>AX628-AX631-AX634/12</f>
        <v>0.31577626953124988</v>
      </c>
      <c r="AW684" s="8">
        <f>-4*AX628+2*AX631+4/3*AX634</f>
        <v>-1.3063471679687497</v>
      </c>
      <c r="AX684" s="8">
        <f>6*AX628-5/2*AX634</f>
        <v>2.025474023437499</v>
      </c>
      <c r="AY684" s="8">
        <f>-4*AX628-2*AX631+4/3*AX634</f>
        <v>-1.3950116210937495</v>
      </c>
      <c r="AZ684" s="8">
        <f>AX628+AX631-AX634/12</f>
        <v>0.3601084960937499</v>
      </c>
      <c r="BA684" s="8">
        <v>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>
        <v>0</v>
      </c>
      <c r="BI684" s="8">
        <v>0</v>
      </c>
      <c r="BJ684" s="8">
        <v>0</v>
      </c>
      <c r="BK684" s="8">
        <v>0</v>
      </c>
      <c r="BL684" s="8">
        <v>0</v>
      </c>
      <c r="BM684" s="8">
        <v>0</v>
      </c>
      <c r="BN684" s="8">
        <v>0</v>
      </c>
      <c r="BO684" s="8">
        <v>0</v>
      </c>
      <c r="BP684" s="8">
        <v>0</v>
      </c>
      <c r="BQ684" s="8">
        <v>0</v>
      </c>
      <c r="BR684" s="8">
        <v>0</v>
      </c>
      <c r="BS684" s="8">
        <v>0</v>
      </c>
      <c r="BV684" s="8">
        <v>1</v>
      </c>
    </row>
    <row r="685" spans="2:74" x14ac:dyDescent="0.25">
      <c r="B685" s="2" t="s">
        <v>193</v>
      </c>
      <c r="C685" s="8">
        <v>0</v>
      </c>
      <c r="D685" s="8">
        <v>0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8">
        <v>0</v>
      </c>
      <c r="S685" s="8">
        <v>0</v>
      </c>
      <c r="T685" s="8">
        <v>0</v>
      </c>
      <c r="U685" s="8">
        <v>0</v>
      </c>
      <c r="V685" s="8">
        <v>0</v>
      </c>
      <c r="W685" s="8">
        <v>0</v>
      </c>
      <c r="X685" s="8">
        <v>0</v>
      </c>
      <c r="Y685" s="8">
        <v>0</v>
      </c>
      <c r="Z685" s="8">
        <v>0</v>
      </c>
      <c r="AA685" s="8">
        <v>0</v>
      </c>
      <c r="AB685" s="8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0</v>
      </c>
      <c r="AJ685" s="8">
        <v>0</v>
      </c>
      <c r="AK685" s="8">
        <v>0</v>
      </c>
      <c r="AL685" s="8">
        <v>0</v>
      </c>
      <c r="AM685" s="8">
        <v>0</v>
      </c>
      <c r="AN685" s="8">
        <v>0</v>
      </c>
      <c r="AO685" s="8">
        <v>0</v>
      </c>
      <c r="AP685" s="8">
        <v>0</v>
      </c>
      <c r="AQ685" s="8">
        <v>0</v>
      </c>
      <c r="AR685" s="8">
        <v>0</v>
      </c>
      <c r="AS685" s="8">
        <v>0</v>
      </c>
      <c r="AT685" s="8">
        <v>0</v>
      </c>
      <c r="AU685" s="8">
        <v>0</v>
      </c>
      <c r="AV685" s="8">
        <v>0</v>
      </c>
      <c r="AW685" s="8">
        <f>AY628-AY631-AY634/12</f>
        <v>0.33738232421875025</v>
      </c>
      <c r="AX685" s="8">
        <f>-4*AY628+2*AY631+4/3*AY634</f>
        <v>-1.3949515625000009</v>
      </c>
      <c r="AY685" s="8">
        <f>6*AY628-5/2*AY634</f>
        <v>2.1616869140625017</v>
      </c>
      <c r="AZ685" s="8">
        <f>-4*AY628-2*AY631+4/3*AY634</f>
        <v>-1.4880484375000009</v>
      </c>
      <c r="BA685" s="8">
        <f>AY628+AY631-AY634/12</f>
        <v>0.38393076171875029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>
        <v>0</v>
      </c>
      <c r="BI685" s="8">
        <v>0</v>
      </c>
      <c r="BJ685" s="8">
        <v>0</v>
      </c>
      <c r="BK685" s="8">
        <v>0</v>
      </c>
      <c r="BL685" s="8">
        <v>0</v>
      </c>
      <c r="BM685" s="8">
        <v>0</v>
      </c>
      <c r="BN685" s="8">
        <v>0</v>
      </c>
      <c r="BO685" s="8">
        <v>0</v>
      </c>
      <c r="BP685" s="8">
        <v>0</v>
      </c>
      <c r="BQ685" s="8">
        <v>0</v>
      </c>
      <c r="BR685" s="8">
        <v>0</v>
      </c>
      <c r="BS685" s="8">
        <v>0</v>
      </c>
      <c r="BV685" s="8">
        <v>1</v>
      </c>
    </row>
    <row r="686" spans="2:74" x14ac:dyDescent="0.25">
      <c r="B686" s="2" t="s">
        <v>194</v>
      </c>
      <c r="C686" s="8">
        <v>0</v>
      </c>
      <c r="D686" s="8">
        <v>0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>
        <v>0</v>
      </c>
      <c r="S686" s="8">
        <v>0</v>
      </c>
      <c r="T686" s="8">
        <v>0</v>
      </c>
      <c r="U686" s="8">
        <v>0</v>
      </c>
      <c r="V686" s="8">
        <v>0</v>
      </c>
      <c r="W686" s="8">
        <v>0</v>
      </c>
      <c r="X686" s="8">
        <v>0</v>
      </c>
      <c r="Y686" s="8">
        <v>0</v>
      </c>
      <c r="Z686" s="8">
        <v>0</v>
      </c>
      <c r="AA686" s="8">
        <v>0</v>
      </c>
      <c r="AB686" s="8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0</v>
      </c>
      <c r="AJ686" s="8">
        <v>0</v>
      </c>
      <c r="AK686" s="8">
        <v>0</v>
      </c>
      <c r="AL686" s="8">
        <v>0</v>
      </c>
      <c r="AM686" s="8">
        <v>0</v>
      </c>
      <c r="AN686" s="8">
        <v>0</v>
      </c>
      <c r="AO686" s="8">
        <v>0</v>
      </c>
      <c r="AP686" s="8">
        <v>0</v>
      </c>
      <c r="AQ686" s="8">
        <v>0</v>
      </c>
      <c r="AR686" s="8">
        <v>0</v>
      </c>
      <c r="AS686" s="8">
        <v>0</v>
      </c>
      <c r="AT686" s="8">
        <v>0</v>
      </c>
      <c r="AU686" s="8">
        <v>0</v>
      </c>
      <c r="AV686" s="8">
        <v>0</v>
      </c>
      <c r="AW686" s="8">
        <v>0</v>
      </c>
      <c r="AX686" s="8">
        <f>AZ628-AZ631-AZ634/12</f>
        <v>0.36007822265625022</v>
      </c>
      <c r="AY686" s="8">
        <f>-4*AZ628+2*AZ631+4/3*AZ634</f>
        <v>-1.4879874023437509</v>
      </c>
      <c r="AZ686" s="8">
        <f>6*AZ628-5/2*AZ634</f>
        <v>2.3046556640625013</v>
      </c>
      <c r="BA686" s="8">
        <f>-4*AZ628-2*AZ631+4/3*AZ634</f>
        <v>-1.5856620117187508</v>
      </c>
      <c r="BB686" s="8">
        <f>AZ628+AZ631-AZ634/12</f>
        <v>0.40891552734375025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>
        <v>0</v>
      </c>
      <c r="BI686" s="8">
        <v>0</v>
      </c>
      <c r="BJ686" s="8">
        <v>0</v>
      </c>
      <c r="BK686" s="8">
        <v>0</v>
      </c>
      <c r="BL686" s="8">
        <v>0</v>
      </c>
      <c r="BM686" s="8">
        <v>0</v>
      </c>
      <c r="BN686" s="8">
        <v>0</v>
      </c>
      <c r="BO686" s="8">
        <v>0</v>
      </c>
      <c r="BP686" s="8">
        <v>0</v>
      </c>
      <c r="BQ686" s="8">
        <v>0</v>
      </c>
      <c r="BR686" s="8">
        <v>0</v>
      </c>
      <c r="BS686" s="8">
        <v>0</v>
      </c>
      <c r="BV686" s="8">
        <v>1</v>
      </c>
    </row>
    <row r="687" spans="2:74" x14ac:dyDescent="0.25">
      <c r="B687" s="2" t="s">
        <v>195</v>
      </c>
      <c r="C687" s="8">
        <v>0</v>
      </c>
      <c r="D687" s="8">
        <v>0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>
        <v>0</v>
      </c>
      <c r="S687" s="8">
        <v>0</v>
      </c>
      <c r="T687" s="8">
        <v>0</v>
      </c>
      <c r="U687" s="8">
        <v>0</v>
      </c>
      <c r="V687" s="8">
        <v>0</v>
      </c>
      <c r="W687" s="8">
        <v>0</v>
      </c>
      <c r="X687" s="8">
        <v>0</v>
      </c>
      <c r="Y687" s="8">
        <v>0</v>
      </c>
      <c r="Z687" s="8">
        <v>0</v>
      </c>
      <c r="AA687" s="8">
        <v>0</v>
      </c>
      <c r="AB687" s="8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0</v>
      </c>
      <c r="AJ687" s="8">
        <v>0</v>
      </c>
      <c r="AK687" s="8">
        <v>0</v>
      </c>
      <c r="AL687" s="8">
        <v>0</v>
      </c>
      <c r="AM687" s="8">
        <v>0</v>
      </c>
      <c r="AN687" s="8">
        <v>0</v>
      </c>
      <c r="AO687" s="8">
        <v>0</v>
      </c>
      <c r="AP687" s="8">
        <v>0</v>
      </c>
      <c r="AQ687" s="8">
        <v>0</v>
      </c>
      <c r="AR687" s="8">
        <v>0</v>
      </c>
      <c r="AS687" s="8">
        <v>0</v>
      </c>
      <c r="AT687" s="8">
        <v>0</v>
      </c>
      <c r="AU687" s="8">
        <v>0</v>
      </c>
      <c r="AV687" s="8">
        <v>0</v>
      </c>
      <c r="AW687" s="8">
        <v>0</v>
      </c>
      <c r="AX687" s="8">
        <v>0</v>
      </c>
      <c r="AY687" s="8">
        <f>BA628-BA631-BA634/12</f>
        <v>0.38390000000000019</v>
      </c>
      <c r="AZ687" s="8">
        <f>-4*BA628+2*BA631+4/3*BA634</f>
        <v>-1.5856000000000008</v>
      </c>
      <c r="BA687" s="8">
        <f>6*BA628-5/2*BA634</f>
        <v>2.454600000000001</v>
      </c>
      <c r="BB687" s="8">
        <f>-4*BA628-2*BA631+4/3*BA634</f>
        <v>-1.6880000000000006</v>
      </c>
      <c r="BC687" s="8">
        <f>BA628+BA631-BA634/12</f>
        <v>0.43510000000000021</v>
      </c>
      <c r="BD687" s="8">
        <v>0</v>
      </c>
      <c r="BE687" s="8">
        <v>0</v>
      </c>
      <c r="BF687" s="8">
        <v>0</v>
      </c>
      <c r="BG687" s="8">
        <v>0</v>
      </c>
      <c r="BH687" s="8">
        <v>0</v>
      </c>
      <c r="BI687" s="8">
        <v>0</v>
      </c>
      <c r="BJ687" s="8">
        <v>0</v>
      </c>
      <c r="BK687" s="8">
        <v>0</v>
      </c>
      <c r="BL687" s="8">
        <v>0</v>
      </c>
      <c r="BM687" s="8">
        <v>0</v>
      </c>
      <c r="BN687" s="8">
        <v>0</v>
      </c>
      <c r="BO687" s="8">
        <v>0</v>
      </c>
      <c r="BP687" s="8">
        <v>0</v>
      </c>
      <c r="BQ687" s="8">
        <v>0</v>
      </c>
      <c r="BR687" s="8">
        <v>0</v>
      </c>
      <c r="BS687" s="8">
        <v>0</v>
      </c>
      <c r="BV687" s="8">
        <v>1</v>
      </c>
    </row>
    <row r="688" spans="2:74" x14ac:dyDescent="0.25">
      <c r="B688" s="2" t="s">
        <v>260</v>
      </c>
      <c r="C688" s="8">
        <v>0</v>
      </c>
      <c r="D688" s="8">
        <v>0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>
        <v>0</v>
      </c>
      <c r="S688" s="8">
        <v>0</v>
      </c>
      <c r="T688" s="8">
        <v>0</v>
      </c>
      <c r="U688" s="8">
        <v>0</v>
      </c>
      <c r="V688" s="8">
        <v>0</v>
      </c>
      <c r="W688" s="8">
        <v>0</v>
      </c>
      <c r="X688" s="8">
        <v>0</v>
      </c>
      <c r="Y688" s="8">
        <v>0</v>
      </c>
      <c r="Z688" s="8">
        <v>0</v>
      </c>
      <c r="AA688" s="8">
        <v>0</v>
      </c>
      <c r="AB688" s="8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0</v>
      </c>
      <c r="AJ688" s="8">
        <v>0</v>
      </c>
      <c r="AK688" s="8">
        <v>0</v>
      </c>
      <c r="AL688" s="8">
        <v>0</v>
      </c>
      <c r="AM688" s="8">
        <v>0</v>
      </c>
      <c r="AN688" s="8">
        <v>0</v>
      </c>
      <c r="AO688" s="8">
        <v>0</v>
      </c>
      <c r="AP688" s="8">
        <v>0</v>
      </c>
      <c r="AQ688" s="8">
        <v>0</v>
      </c>
      <c r="AR688" s="8">
        <v>0</v>
      </c>
      <c r="AS688" s="8">
        <v>0</v>
      </c>
      <c r="AT688" s="8">
        <v>0</v>
      </c>
      <c r="AU688" s="8">
        <v>0</v>
      </c>
      <c r="AV688" s="8">
        <v>0</v>
      </c>
      <c r="AW688" s="8">
        <v>0</v>
      </c>
      <c r="AX688" s="8">
        <v>0</v>
      </c>
      <c r="AY688" s="8">
        <v>0</v>
      </c>
      <c r="AZ688" s="8">
        <f>BB628-BB631-BB634/12</f>
        <v>0.40888427734375005</v>
      </c>
      <c r="BA688" s="8">
        <f>-4*BB628+2*BB631+4/3*BB634</f>
        <v>-1.68793701171875</v>
      </c>
      <c r="BB688" s="8">
        <f>6*BB628-5/2*BB634</f>
        <v>2.6117431640625002</v>
      </c>
      <c r="BC688" s="8">
        <f>-4*BB628-2*BB631+4/3*BB634</f>
        <v>-1.7952124023437499</v>
      </c>
      <c r="BD688" s="8">
        <f>BB628+BB631-BB634/12</f>
        <v>0.46252197265625</v>
      </c>
      <c r="BE688" s="8">
        <v>0</v>
      </c>
      <c r="BF688" s="8">
        <v>0</v>
      </c>
      <c r="BG688" s="8">
        <v>0</v>
      </c>
      <c r="BH688" s="8">
        <v>0</v>
      </c>
      <c r="BI688" s="8">
        <v>0</v>
      </c>
      <c r="BJ688" s="8">
        <v>0</v>
      </c>
      <c r="BK688" s="8">
        <v>0</v>
      </c>
      <c r="BL688" s="8">
        <v>0</v>
      </c>
      <c r="BM688" s="8">
        <v>0</v>
      </c>
      <c r="BN688" s="8">
        <v>0</v>
      </c>
      <c r="BO688" s="8">
        <v>0</v>
      </c>
      <c r="BP688" s="8">
        <v>0</v>
      </c>
      <c r="BQ688" s="8">
        <v>0</v>
      </c>
      <c r="BR688" s="8">
        <v>0</v>
      </c>
      <c r="BS688" s="8">
        <v>0</v>
      </c>
      <c r="BV688" s="8">
        <v>1</v>
      </c>
    </row>
    <row r="689" spans="2:74" x14ac:dyDescent="0.25">
      <c r="B689" s="2" t="s">
        <v>261</v>
      </c>
      <c r="C689" s="8">
        <v>0</v>
      </c>
      <c r="D689" s="8">
        <v>0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0</v>
      </c>
      <c r="P689" s="8">
        <v>0</v>
      </c>
      <c r="Q689" s="8">
        <v>0</v>
      </c>
      <c r="R689" s="8">
        <v>0</v>
      </c>
      <c r="S689" s="8">
        <v>0</v>
      </c>
      <c r="T689" s="8">
        <v>0</v>
      </c>
      <c r="U689" s="8">
        <v>0</v>
      </c>
      <c r="V689" s="8">
        <v>0</v>
      </c>
      <c r="W689" s="8">
        <v>0</v>
      </c>
      <c r="X689" s="8">
        <v>0</v>
      </c>
      <c r="Y689" s="8">
        <v>0</v>
      </c>
      <c r="Z689" s="8">
        <v>0</v>
      </c>
      <c r="AA689" s="8">
        <v>0</v>
      </c>
      <c r="AB689" s="8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0</v>
      </c>
      <c r="AJ689" s="8">
        <v>0</v>
      </c>
      <c r="AK689" s="8">
        <v>0</v>
      </c>
      <c r="AL689" s="8">
        <v>0</v>
      </c>
      <c r="AM689" s="8">
        <v>0</v>
      </c>
      <c r="AN689" s="8">
        <v>0</v>
      </c>
      <c r="AO689" s="8">
        <v>0</v>
      </c>
      <c r="AP689" s="8">
        <v>0</v>
      </c>
      <c r="AQ689" s="8">
        <v>0</v>
      </c>
      <c r="AR689" s="8">
        <v>0</v>
      </c>
      <c r="AS689" s="8">
        <v>0</v>
      </c>
      <c r="AT689" s="8">
        <v>0</v>
      </c>
      <c r="AU689" s="8">
        <v>0</v>
      </c>
      <c r="AV689" s="8">
        <v>0</v>
      </c>
      <c r="AW689" s="8">
        <v>0</v>
      </c>
      <c r="AX689" s="8">
        <v>0</v>
      </c>
      <c r="AY689" s="8">
        <v>0</v>
      </c>
      <c r="AZ689" s="8">
        <v>0</v>
      </c>
      <c r="BA689" s="8">
        <f>BC628-BC631-BC634/12</f>
        <v>0.4350682617187499</v>
      </c>
      <c r="BB689" s="8">
        <f>-4*BC628+2*BC631+4/3*BC634</f>
        <v>-1.7951484374999995</v>
      </c>
      <c r="BC689" s="8">
        <f>6*BC628-5/2*BC634</f>
        <v>2.7763119140624997</v>
      </c>
      <c r="BD689" s="8">
        <f>-4*BC628-2*BC631+4/3*BC634</f>
        <v>-1.9074515624999995</v>
      </c>
      <c r="BE689" s="8">
        <f>BC628+BC631-BC634/12</f>
        <v>0.49121982421874988</v>
      </c>
      <c r="BF689" s="8">
        <v>0</v>
      </c>
      <c r="BG689" s="8">
        <v>0</v>
      </c>
      <c r="BH689" s="8">
        <v>0</v>
      </c>
      <c r="BI689" s="8">
        <v>0</v>
      </c>
      <c r="BJ689" s="8">
        <v>0</v>
      </c>
      <c r="BK689" s="8">
        <v>0</v>
      </c>
      <c r="BL689" s="8">
        <v>0</v>
      </c>
      <c r="BM689" s="8">
        <v>0</v>
      </c>
      <c r="BN689" s="8">
        <v>0</v>
      </c>
      <c r="BO689" s="8">
        <v>0</v>
      </c>
      <c r="BP689" s="8">
        <v>0</v>
      </c>
      <c r="BQ689" s="8">
        <v>0</v>
      </c>
      <c r="BR689" s="8">
        <v>0</v>
      </c>
      <c r="BS689" s="8">
        <v>0</v>
      </c>
      <c r="BV689" s="8">
        <v>1</v>
      </c>
    </row>
    <row r="690" spans="2:74" x14ac:dyDescent="0.25">
      <c r="B690" s="2" t="s">
        <v>262</v>
      </c>
      <c r="C690" s="8">
        <v>0</v>
      </c>
      <c r="D690" s="8">
        <v>0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>
        <v>0</v>
      </c>
      <c r="S690" s="8">
        <v>0</v>
      </c>
      <c r="T690" s="8">
        <v>0</v>
      </c>
      <c r="U690" s="8">
        <v>0</v>
      </c>
      <c r="V690" s="8">
        <v>0</v>
      </c>
      <c r="W690" s="8">
        <v>0</v>
      </c>
      <c r="X690" s="8">
        <v>0</v>
      </c>
      <c r="Y690" s="8">
        <v>0</v>
      </c>
      <c r="Z690" s="8">
        <v>0</v>
      </c>
      <c r="AA690" s="8">
        <v>0</v>
      </c>
      <c r="AB690" s="8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0</v>
      </c>
      <c r="AJ690" s="8">
        <v>0</v>
      </c>
      <c r="AK690" s="8">
        <v>0</v>
      </c>
      <c r="AL690" s="8">
        <v>0</v>
      </c>
      <c r="AM690" s="8">
        <v>0</v>
      </c>
      <c r="AN690" s="8">
        <v>0</v>
      </c>
      <c r="AO690" s="8">
        <v>0</v>
      </c>
      <c r="AP690" s="8">
        <v>0</v>
      </c>
      <c r="AQ690" s="8">
        <v>0</v>
      </c>
      <c r="AR690" s="8">
        <v>0</v>
      </c>
      <c r="AS690" s="8">
        <v>0</v>
      </c>
      <c r="AT690" s="8">
        <v>0</v>
      </c>
      <c r="AU690" s="8">
        <v>0</v>
      </c>
      <c r="AV690" s="8">
        <v>0</v>
      </c>
      <c r="AW690" s="8">
        <v>0</v>
      </c>
      <c r="AX690" s="8">
        <v>0</v>
      </c>
      <c r="AY690" s="8">
        <v>0</v>
      </c>
      <c r="AZ690" s="8">
        <v>0</v>
      </c>
      <c r="BA690" s="8">
        <v>0</v>
      </c>
      <c r="BB690" s="8">
        <f>BD628-BD631-BD634/12</f>
        <v>0.46248974609375032</v>
      </c>
      <c r="BC690" s="8">
        <f>-4*BD628+2*BD631+4/3*BD634</f>
        <v>-1.9073866210937513</v>
      </c>
      <c r="BD690" s="8">
        <f>6*BD628-5/2*BD634</f>
        <v>2.9485365234375021</v>
      </c>
      <c r="BE690" s="8">
        <f>-4*BD628-2*BD631+4/3*BD634</f>
        <v>-2.0248721679687516</v>
      </c>
      <c r="BF690" s="8">
        <f>BD628+BD631-BD634/12</f>
        <v>0.52123251953125038</v>
      </c>
      <c r="BG690" s="8">
        <v>0</v>
      </c>
      <c r="BH690" s="8">
        <v>0</v>
      </c>
      <c r="BI690" s="8">
        <v>0</v>
      </c>
      <c r="BJ690" s="8">
        <v>0</v>
      </c>
      <c r="BK690" s="8">
        <v>0</v>
      </c>
      <c r="BL690" s="8">
        <v>0</v>
      </c>
      <c r="BM690" s="8">
        <v>0</v>
      </c>
      <c r="BN690" s="8">
        <v>0</v>
      </c>
      <c r="BO690" s="8">
        <v>0</v>
      </c>
      <c r="BP690" s="8">
        <v>0</v>
      </c>
      <c r="BQ690" s="8">
        <v>0</v>
      </c>
      <c r="BR690" s="8">
        <v>0</v>
      </c>
      <c r="BS690" s="8">
        <v>0</v>
      </c>
      <c r="BV690" s="8">
        <v>1</v>
      </c>
    </row>
    <row r="691" spans="2:74" x14ac:dyDescent="0.25">
      <c r="B691" s="2" t="s">
        <v>263</v>
      </c>
      <c r="C691" s="8">
        <v>0</v>
      </c>
      <c r="D691" s="8">
        <v>0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>
        <v>0</v>
      </c>
      <c r="S691" s="8">
        <v>0</v>
      </c>
      <c r="T691" s="8">
        <v>0</v>
      </c>
      <c r="U691" s="8">
        <v>0</v>
      </c>
      <c r="V691" s="8">
        <v>0</v>
      </c>
      <c r="W691" s="8">
        <v>0</v>
      </c>
      <c r="X691" s="8">
        <v>0</v>
      </c>
      <c r="Y691" s="8">
        <v>0</v>
      </c>
      <c r="Z691" s="8">
        <v>0</v>
      </c>
      <c r="AA691" s="8">
        <v>0</v>
      </c>
      <c r="AB691" s="8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0</v>
      </c>
      <c r="AJ691" s="8">
        <v>0</v>
      </c>
      <c r="AK691" s="8">
        <v>0</v>
      </c>
      <c r="AL691" s="8">
        <v>0</v>
      </c>
      <c r="AM691" s="8">
        <v>0</v>
      </c>
      <c r="AN691" s="8">
        <v>0</v>
      </c>
      <c r="AO691" s="8">
        <v>0</v>
      </c>
      <c r="AP691" s="8">
        <v>0</v>
      </c>
      <c r="AQ691" s="8">
        <v>0</v>
      </c>
      <c r="AR691" s="8">
        <v>0</v>
      </c>
      <c r="AS691" s="8">
        <v>0</v>
      </c>
      <c r="AT691" s="8">
        <v>0</v>
      </c>
      <c r="AU691" s="8">
        <v>0</v>
      </c>
      <c r="AV691" s="8">
        <v>0</v>
      </c>
      <c r="AW691" s="8">
        <v>0</v>
      </c>
      <c r="AX691" s="8">
        <v>0</v>
      </c>
      <c r="AY691" s="8">
        <v>0</v>
      </c>
      <c r="AZ691" s="8">
        <v>0</v>
      </c>
      <c r="BA691" s="8">
        <v>0</v>
      </c>
      <c r="BB691" s="8">
        <v>0</v>
      </c>
      <c r="BC691" s="8">
        <f>BE628-BE631-BE634/12</f>
        <v>0.49118710937500026</v>
      </c>
      <c r="BD691" s="8">
        <f>-4*BE628+2*BE631+4/3*BE634</f>
        <v>-2.024806250000001</v>
      </c>
      <c r="BE691" s="8">
        <f>6*BE628-5/2*BE634</f>
        <v>3.1286507812500015</v>
      </c>
      <c r="BF691" s="8">
        <f>-4*BE628-2*BE631+4/3*BE634</f>
        <v>-2.1476312500000008</v>
      </c>
      <c r="BG691" s="8">
        <f>BE628+BE631-BE634/12</f>
        <v>0.5525996093750003</v>
      </c>
      <c r="BH691" s="8">
        <v>0</v>
      </c>
      <c r="BI691" s="8">
        <v>0</v>
      </c>
      <c r="BJ691" s="8">
        <v>0</v>
      </c>
      <c r="BK691" s="8">
        <v>0</v>
      </c>
      <c r="BL691" s="8">
        <v>0</v>
      </c>
      <c r="BM691" s="8">
        <v>0</v>
      </c>
      <c r="BN691" s="8">
        <v>0</v>
      </c>
      <c r="BO691" s="8">
        <v>0</v>
      </c>
      <c r="BP691" s="8">
        <v>0</v>
      </c>
      <c r="BQ691" s="8">
        <v>0</v>
      </c>
      <c r="BR691" s="8">
        <v>0</v>
      </c>
      <c r="BS691" s="8">
        <v>0</v>
      </c>
      <c r="BV691" s="8">
        <v>1</v>
      </c>
    </row>
    <row r="692" spans="2:74" x14ac:dyDescent="0.25">
      <c r="B692" s="2" t="s">
        <v>264</v>
      </c>
      <c r="C692" s="8">
        <v>0</v>
      </c>
      <c r="D692" s="8">
        <v>0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>
        <v>0</v>
      </c>
      <c r="S692" s="8">
        <v>0</v>
      </c>
      <c r="T692" s="8">
        <v>0</v>
      </c>
      <c r="U692" s="8">
        <v>0</v>
      </c>
      <c r="V692" s="8">
        <v>0</v>
      </c>
      <c r="W692" s="8">
        <v>0</v>
      </c>
      <c r="X692" s="8">
        <v>0</v>
      </c>
      <c r="Y692" s="8">
        <v>0</v>
      </c>
      <c r="Z692" s="8">
        <v>0</v>
      </c>
      <c r="AA692" s="8">
        <v>0</v>
      </c>
      <c r="AB692" s="8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0</v>
      </c>
      <c r="AJ692" s="8">
        <v>0</v>
      </c>
      <c r="AK692" s="8">
        <v>0</v>
      </c>
      <c r="AL692" s="8">
        <v>0</v>
      </c>
      <c r="AM692" s="8">
        <v>0</v>
      </c>
      <c r="AN692" s="8">
        <v>0</v>
      </c>
      <c r="AO692" s="8">
        <v>0</v>
      </c>
      <c r="AP692" s="8">
        <v>0</v>
      </c>
      <c r="AQ692" s="8">
        <v>0</v>
      </c>
      <c r="AR692" s="8">
        <v>0</v>
      </c>
      <c r="AS692" s="8">
        <v>0</v>
      </c>
      <c r="AT692" s="8">
        <v>0</v>
      </c>
      <c r="AU692" s="8">
        <v>0</v>
      </c>
      <c r="AV692" s="8">
        <v>0</v>
      </c>
      <c r="AW692" s="8">
        <v>0</v>
      </c>
      <c r="AX692" s="8">
        <v>0</v>
      </c>
      <c r="AY692" s="8">
        <v>0</v>
      </c>
      <c r="AZ692" s="8">
        <v>0</v>
      </c>
      <c r="BA692" s="8">
        <v>0</v>
      </c>
      <c r="BB692" s="8">
        <v>0</v>
      </c>
      <c r="BC692" s="8">
        <v>0</v>
      </c>
      <c r="BD692" s="8">
        <f>BF628-BF631-BF634/12</f>
        <v>0.52119931640625017</v>
      </c>
      <c r="BE692" s="8">
        <f>-4*BF628+2*BF631+4/3*BF634</f>
        <v>-2.1475643554687509</v>
      </c>
      <c r="BF692" s="8">
        <f>6*BF628-5/2*BF634</f>
        <v>3.3168919921875011</v>
      </c>
      <c r="BG692" s="8">
        <f>-4*BF628-2*BF631+4/3*BF634</f>
        <v>-2.2758881835937506</v>
      </c>
      <c r="BH692" s="8">
        <f>BF628+BF631-BF634/12</f>
        <v>0.58536123046875022</v>
      </c>
      <c r="BI692" s="8">
        <v>0</v>
      </c>
      <c r="BJ692" s="8">
        <v>0</v>
      </c>
      <c r="BK692" s="8">
        <v>0</v>
      </c>
      <c r="BL692" s="8">
        <v>0</v>
      </c>
      <c r="BM692" s="8">
        <v>0</v>
      </c>
      <c r="BN692" s="8">
        <v>0</v>
      </c>
      <c r="BO692" s="8">
        <v>0</v>
      </c>
      <c r="BP692" s="8">
        <v>0</v>
      </c>
      <c r="BQ692" s="8">
        <v>0</v>
      </c>
      <c r="BR692" s="8">
        <v>0</v>
      </c>
      <c r="BS692" s="8">
        <v>0</v>
      </c>
      <c r="BV692" s="8">
        <v>1</v>
      </c>
    </row>
    <row r="693" spans="2:74" x14ac:dyDescent="0.25">
      <c r="B693" s="2" t="s">
        <v>265</v>
      </c>
      <c r="C693" s="8">
        <v>0</v>
      </c>
      <c r="D693" s="8">
        <v>0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>
        <v>0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8">
        <v>0</v>
      </c>
      <c r="Z693" s="8">
        <v>0</v>
      </c>
      <c r="AA693" s="8">
        <v>0</v>
      </c>
      <c r="AB693" s="8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0</v>
      </c>
      <c r="AJ693" s="8">
        <v>0</v>
      </c>
      <c r="AK693" s="8">
        <v>0</v>
      </c>
      <c r="AL693" s="8">
        <v>0</v>
      </c>
      <c r="AM693" s="8">
        <v>0</v>
      </c>
      <c r="AN693" s="8">
        <v>0</v>
      </c>
      <c r="AO693" s="8">
        <v>0</v>
      </c>
      <c r="AP693" s="8">
        <v>0</v>
      </c>
      <c r="AQ693" s="8">
        <v>0</v>
      </c>
      <c r="AR693" s="8">
        <v>0</v>
      </c>
      <c r="AS693" s="8">
        <v>0</v>
      </c>
      <c r="AT693" s="8">
        <v>0</v>
      </c>
      <c r="AU693" s="8">
        <v>0</v>
      </c>
      <c r="AV693" s="8">
        <v>0</v>
      </c>
      <c r="AW693" s="8">
        <v>0</v>
      </c>
      <c r="AX693" s="8">
        <v>0</v>
      </c>
      <c r="AY693" s="8">
        <v>0</v>
      </c>
      <c r="AZ693" s="8">
        <v>0</v>
      </c>
      <c r="BA693" s="8">
        <v>0</v>
      </c>
      <c r="BB693" s="8">
        <v>0</v>
      </c>
      <c r="BC693" s="8">
        <v>0</v>
      </c>
      <c r="BD693" s="8">
        <v>0</v>
      </c>
      <c r="BE693" s="8">
        <f>BG628-BG631-BG634/12</f>
        <v>0.5525659179687501</v>
      </c>
      <c r="BF693" s="8">
        <f>-4*BG628+2*BG631+4/3*BG634</f>
        <v>-2.2758203125000001</v>
      </c>
      <c r="BG693" s="8">
        <f>6*BG628-5/2*BG634</f>
        <v>3.5135009765624998</v>
      </c>
      <c r="BH693" s="8">
        <f>-4*BG628-2*BG631+4/3*BG634</f>
        <v>-2.4098046874999999</v>
      </c>
      <c r="BI693" s="8">
        <f>BG628+BG631-BG634/12</f>
        <v>0.61955810546875001</v>
      </c>
      <c r="BJ693" s="8">
        <v>0</v>
      </c>
      <c r="BK693" s="8">
        <v>0</v>
      </c>
      <c r="BL693" s="8">
        <v>0</v>
      </c>
      <c r="BM693" s="8">
        <v>0</v>
      </c>
      <c r="BN693" s="8">
        <v>0</v>
      </c>
      <c r="BO693" s="8">
        <v>0</v>
      </c>
      <c r="BP693" s="8">
        <v>0</v>
      </c>
      <c r="BQ693" s="8">
        <v>0</v>
      </c>
      <c r="BR693" s="8">
        <v>0</v>
      </c>
      <c r="BS693" s="8">
        <v>0</v>
      </c>
      <c r="BV693" s="8">
        <v>1</v>
      </c>
    </row>
    <row r="694" spans="2:74" x14ac:dyDescent="0.25">
      <c r="B694" s="2" t="s">
        <v>266</v>
      </c>
      <c r="C694" s="8">
        <v>0</v>
      </c>
      <c r="D694" s="8">
        <v>0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>
        <v>0</v>
      </c>
      <c r="S694" s="8">
        <v>0</v>
      </c>
      <c r="T694" s="8">
        <v>0</v>
      </c>
      <c r="U694" s="8">
        <v>0</v>
      </c>
      <c r="V694" s="8">
        <v>0</v>
      </c>
      <c r="W694" s="8">
        <v>0</v>
      </c>
      <c r="X694" s="8">
        <v>0</v>
      </c>
      <c r="Y694" s="8">
        <v>0</v>
      </c>
      <c r="Z694" s="8">
        <v>0</v>
      </c>
      <c r="AA694" s="8">
        <v>0</v>
      </c>
      <c r="AB694" s="8">
        <v>0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0</v>
      </c>
      <c r="AJ694" s="8">
        <v>0</v>
      </c>
      <c r="AK694" s="8">
        <v>0</v>
      </c>
      <c r="AL694" s="8">
        <v>0</v>
      </c>
      <c r="AM694" s="8">
        <v>0</v>
      </c>
      <c r="AN694" s="8">
        <v>0</v>
      </c>
      <c r="AO694" s="8">
        <v>0</v>
      </c>
      <c r="AP694" s="8">
        <v>0</v>
      </c>
      <c r="AQ694" s="8">
        <v>0</v>
      </c>
      <c r="AR694" s="8">
        <v>0</v>
      </c>
      <c r="AS694" s="8">
        <v>0</v>
      </c>
      <c r="AT694" s="8">
        <v>0</v>
      </c>
      <c r="AU694" s="8">
        <v>0</v>
      </c>
      <c r="AV694" s="8">
        <v>0</v>
      </c>
      <c r="AW694" s="8">
        <v>0</v>
      </c>
      <c r="AX694" s="8">
        <v>0</v>
      </c>
      <c r="AY694" s="8">
        <v>0</v>
      </c>
      <c r="AZ694" s="8">
        <v>0</v>
      </c>
      <c r="BA694" s="8">
        <v>0</v>
      </c>
      <c r="BB694" s="8">
        <v>0</v>
      </c>
      <c r="BC694" s="8">
        <v>0</v>
      </c>
      <c r="BD694" s="8">
        <v>0</v>
      </c>
      <c r="BE694" s="8">
        <v>0</v>
      </c>
      <c r="BF694" s="8">
        <f>BH628-BH631-BH634/12</f>
        <v>0.58532705078124991</v>
      </c>
      <c r="BG694" s="8">
        <f>-4*BH628+2*BH631+4/3*BH634</f>
        <v>-2.4097358398437501</v>
      </c>
      <c r="BH694" s="8">
        <f>6*BH628-5/2*BH634</f>
        <v>3.7187220703124999</v>
      </c>
      <c r="BI694" s="8">
        <f>-4*BH628-2*BH631+4/3*BH634</f>
        <v>-2.5495448242187497</v>
      </c>
      <c r="BJ694" s="8">
        <f>BH628+BH631-BH634/12</f>
        <v>0.65523154296874997</v>
      </c>
      <c r="BK694" s="8">
        <v>0</v>
      </c>
      <c r="BL694" s="8">
        <v>0</v>
      </c>
      <c r="BM694" s="8">
        <v>0</v>
      </c>
      <c r="BN694" s="8">
        <v>0</v>
      </c>
      <c r="BO694" s="8">
        <v>0</v>
      </c>
      <c r="BP694" s="8">
        <v>0</v>
      </c>
      <c r="BQ694" s="8">
        <v>0</v>
      </c>
      <c r="BR694" s="8">
        <v>0</v>
      </c>
      <c r="BS694" s="8">
        <v>0</v>
      </c>
      <c r="BV694" s="8">
        <v>1</v>
      </c>
    </row>
    <row r="695" spans="2:74" x14ac:dyDescent="0.25">
      <c r="B695" s="2" t="s">
        <v>267</v>
      </c>
      <c r="C695" s="8">
        <v>0</v>
      </c>
      <c r="D695" s="8">
        <v>0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>
        <v>0</v>
      </c>
      <c r="S695" s="8">
        <v>0</v>
      </c>
      <c r="T695" s="8">
        <v>0</v>
      </c>
      <c r="U695" s="8">
        <v>0</v>
      </c>
      <c r="V695" s="8">
        <v>0</v>
      </c>
      <c r="W695" s="8">
        <v>0</v>
      </c>
      <c r="X695" s="8">
        <v>0</v>
      </c>
      <c r="Y695" s="8">
        <v>0</v>
      </c>
      <c r="Z695" s="8">
        <v>0</v>
      </c>
      <c r="AA695" s="8">
        <v>0</v>
      </c>
      <c r="AB695" s="8">
        <v>0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0</v>
      </c>
      <c r="AJ695" s="8">
        <v>0</v>
      </c>
      <c r="AK695" s="8">
        <v>0</v>
      </c>
      <c r="AL695" s="8">
        <v>0</v>
      </c>
      <c r="AM695" s="8">
        <v>0</v>
      </c>
      <c r="AN695" s="8">
        <v>0</v>
      </c>
      <c r="AO695" s="8">
        <v>0</v>
      </c>
      <c r="AP695" s="8">
        <v>0</v>
      </c>
      <c r="AQ695" s="8">
        <v>0</v>
      </c>
      <c r="AR695" s="8">
        <v>0</v>
      </c>
      <c r="AS695" s="8">
        <v>0</v>
      </c>
      <c r="AT695" s="8">
        <v>0</v>
      </c>
      <c r="AU695" s="8">
        <v>0</v>
      </c>
      <c r="AV695" s="8">
        <v>0</v>
      </c>
      <c r="AW695" s="8">
        <v>0</v>
      </c>
      <c r="AX695" s="8">
        <v>0</v>
      </c>
      <c r="AY695" s="8">
        <v>0</v>
      </c>
      <c r="AZ695" s="8">
        <v>0</v>
      </c>
      <c r="BA695" s="8">
        <v>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f>BI628-BI631-BI634/12</f>
        <v>0.6195234375000005</v>
      </c>
      <c r="BH695" s="8">
        <f>-4*BI628+2*BI631+4/3*BI634</f>
        <v>-2.5494750000000015</v>
      </c>
      <c r="BI695" s="8">
        <f>6*BI628-5/2*BI634</f>
        <v>3.9328031250000031</v>
      </c>
      <c r="BJ695" s="8">
        <f>-4*BI628-2*BI631+4/3*BI634</f>
        <v>-2.6952750000000019</v>
      </c>
      <c r="BK695" s="8">
        <f>BI628+BI631-BI634/12</f>
        <v>0.69242343750000046</v>
      </c>
      <c r="BL695" s="8">
        <v>0</v>
      </c>
      <c r="BM695" s="8">
        <v>0</v>
      </c>
      <c r="BN695" s="8">
        <v>0</v>
      </c>
      <c r="BO695" s="8">
        <v>0</v>
      </c>
      <c r="BP695" s="8">
        <v>0</v>
      </c>
      <c r="BQ695" s="8">
        <v>0</v>
      </c>
      <c r="BR695" s="8">
        <v>0</v>
      </c>
      <c r="BS695" s="8">
        <v>0</v>
      </c>
      <c r="BV695" s="8">
        <v>1</v>
      </c>
    </row>
    <row r="696" spans="2:74" x14ac:dyDescent="0.25">
      <c r="B696" s="2" t="s">
        <v>268</v>
      </c>
      <c r="C696" s="8">
        <v>0</v>
      </c>
      <c r="D696" s="8">
        <v>0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>
        <v>0</v>
      </c>
      <c r="S696" s="8">
        <v>0</v>
      </c>
      <c r="T696" s="8">
        <v>0</v>
      </c>
      <c r="U696" s="8">
        <v>0</v>
      </c>
      <c r="V696" s="8">
        <v>0</v>
      </c>
      <c r="W696" s="8">
        <v>0</v>
      </c>
      <c r="X696" s="8">
        <v>0</v>
      </c>
      <c r="Y696" s="8">
        <v>0</v>
      </c>
      <c r="Z696" s="8">
        <v>0</v>
      </c>
      <c r="AA696" s="8">
        <v>0</v>
      </c>
      <c r="AB696" s="8">
        <v>0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0</v>
      </c>
      <c r="AJ696" s="8">
        <v>0</v>
      </c>
      <c r="AK696" s="8">
        <v>0</v>
      </c>
      <c r="AL696" s="8">
        <v>0</v>
      </c>
      <c r="AM696" s="8">
        <v>0</v>
      </c>
      <c r="AN696" s="8">
        <v>0</v>
      </c>
      <c r="AO696" s="8">
        <v>0</v>
      </c>
      <c r="AP696" s="8">
        <v>0</v>
      </c>
      <c r="AQ696" s="8">
        <v>0</v>
      </c>
      <c r="AR696" s="8">
        <v>0</v>
      </c>
      <c r="AS696" s="8">
        <v>0</v>
      </c>
      <c r="AT696" s="8">
        <v>0</v>
      </c>
      <c r="AU696" s="8">
        <v>0</v>
      </c>
      <c r="AV696" s="8">
        <v>0</v>
      </c>
      <c r="AW696" s="8">
        <v>0</v>
      </c>
      <c r="AX696" s="8">
        <v>0</v>
      </c>
      <c r="AY696" s="8">
        <v>0</v>
      </c>
      <c r="AZ696" s="8">
        <v>0</v>
      </c>
      <c r="BA696" s="8">
        <v>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>
        <f>BJ628-BJ631-BJ634/12</f>
        <v>0.65519638671875036</v>
      </c>
      <c r="BI696" s="8">
        <f>-4*BJ628+2*BJ631+4/3*BJ634</f>
        <v>-2.6952041992187512</v>
      </c>
      <c r="BJ696" s="8">
        <f>6*BJ628-5/2*BJ634</f>
        <v>4.1559955078125022</v>
      </c>
      <c r="BK696" s="8">
        <f>-4*BJ628-2*BJ631+4/3*BJ634</f>
        <v>-2.8471639648437517</v>
      </c>
      <c r="BL696" s="8">
        <f>BJ628+BJ631-BJ634/12</f>
        <v>0.73117626953125037</v>
      </c>
      <c r="BM696" s="8">
        <v>0</v>
      </c>
      <c r="BN696" s="8">
        <v>0</v>
      </c>
      <c r="BO696" s="8">
        <v>0</v>
      </c>
      <c r="BP696" s="8">
        <v>0</v>
      </c>
      <c r="BQ696" s="8">
        <v>0</v>
      </c>
      <c r="BR696" s="8">
        <v>0</v>
      </c>
      <c r="BS696" s="8">
        <v>0</v>
      </c>
      <c r="BV696" s="8">
        <v>1</v>
      </c>
    </row>
    <row r="697" spans="2:74" x14ac:dyDescent="0.25">
      <c r="B697" s="2" t="s">
        <v>269</v>
      </c>
      <c r="C697" s="8">
        <v>0</v>
      </c>
      <c r="D697" s="8">
        <v>0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>
        <v>0</v>
      </c>
      <c r="S697" s="8">
        <v>0</v>
      </c>
      <c r="T697" s="8">
        <v>0</v>
      </c>
      <c r="U697" s="8">
        <v>0</v>
      </c>
      <c r="V697" s="8">
        <v>0</v>
      </c>
      <c r="W697" s="8">
        <v>0</v>
      </c>
      <c r="X697" s="8">
        <v>0</v>
      </c>
      <c r="Y697" s="8">
        <v>0</v>
      </c>
      <c r="Z697" s="8">
        <v>0</v>
      </c>
      <c r="AA697" s="8">
        <v>0</v>
      </c>
      <c r="AB697" s="8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0</v>
      </c>
      <c r="AJ697" s="8">
        <v>0</v>
      </c>
      <c r="AK697" s="8">
        <v>0</v>
      </c>
      <c r="AL697" s="8">
        <v>0</v>
      </c>
      <c r="AM697" s="8">
        <v>0</v>
      </c>
      <c r="AN697" s="8">
        <v>0</v>
      </c>
      <c r="AO697" s="8">
        <v>0</v>
      </c>
      <c r="AP697" s="8">
        <v>0</v>
      </c>
      <c r="AQ697" s="8">
        <v>0</v>
      </c>
      <c r="AR697" s="8">
        <v>0</v>
      </c>
      <c r="AS697" s="8">
        <v>0</v>
      </c>
      <c r="AT697" s="8">
        <v>0</v>
      </c>
      <c r="AU697" s="8">
        <v>0</v>
      </c>
      <c r="AV697" s="8">
        <v>0</v>
      </c>
      <c r="AW697" s="8">
        <v>0</v>
      </c>
      <c r="AX697" s="8">
        <v>0</v>
      </c>
      <c r="AY697" s="8">
        <v>0</v>
      </c>
      <c r="AZ697" s="8">
        <v>0</v>
      </c>
      <c r="BA697" s="8">
        <v>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>
        <v>0</v>
      </c>
      <c r="BI697" s="8">
        <f>BK628-BK631-BK634/12</f>
        <v>0.69238779296875008</v>
      </c>
      <c r="BJ697" s="8">
        <f>-4*BK628+2*BK631+4/3*BK634</f>
        <v>-2.8470921875000004</v>
      </c>
      <c r="BK697" s="8">
        <f>6*BK628-5/2*BK634</f>
        <v>4.3885541015625007</v>
      </c>
      <c r="BL697" s="8">
        <f>-4*BK628-2*BK631+4/3*BK634</f>
        <v>-3.0053828125000006</v>
      </c>
      <c r="BM697" s="8">
        <f>BK628+BK631-BK634/12</f>
        <v>0.7715331054687502</v>
      </c>
      <c r="BN697" s="8">
        <v>0</v>
      </c>
      <c r="BO697" s="8">
        <v>0</v>
      </c>
      <c r="BP697" s="8">
        <v>0</v>
      </c>
      <c r="BQ697" s="8">
        <v>0</v>
      </c>
      <c r="BR697" s="8">
        <v>0</v>
      </c>
      <c r="BS697" s="8">
        <v>0</v>
      </c>
      <c r="BV697" s="8">
        <v>1</v>
      </c>
    </row>
    <row r="698" spans="2:74" x14ac:dyDescent="0.25">
      <c r="B698" s="2" t="s">
        <v>270</v>
      </c>
      <c r="C698" s="8">
        <v>0</v>
      </c>
      <c r="D698" s="8">
        <v>0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>
        <v>0</v>
      </c>
      <c r="S698" s="8">
        <v>0</v>
      </c>
      <c r="T698" s="8">
        <v>0</v>
      </c>
      <c r="U698" s="8">
        <v>0</v>
      </c>
      <c r="V698" s="8">
        <v>0</v>
      </c>
      <c r="W698" s="8">
        <v>0</v>
      </c>
      <c r="X698" s="8">
        <v>0</v>
      </c>
      <c r="Y698" s="8">
        <v>0</v>
      </c>
      <c r="Z698" s="8">
        <v>0</v>
      </c>
      <c r="AA698" s="8">
        <v>0</v>
      </c>
      <c r="AB698" s="8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0</v>
      </c>
      <c r="AJ698" s="8">
        <v>0</v>
      </c>
      <c r="AK698" s="8">
        <v>0</v>
      </c>
      <c r="AL698" s="8">
        <v>0</v>
      </c>
      <c r="AM698" s="8">
        <v>0</v>
      </c>
      <c r="AN698" s="8">
        <v>0</v>
      </c>
      <c r="AO698" s="8">
        <v>0</v>
      </c>
      <c r="AP698" s="8">
        <v>0</v>
      </c>
      <c r="AQ698" s="8">
        <v>0</v>
      </c>
      <c r="AR698" s="8">
        <v>0</v>
      </c>
      <c r="AS698" s="8">
        <v>0</v>
      </c>
      <c r="AT698" s="8">
        <v>0</v>
      </c>
      <c r="AU698" s="8">
        <v>0</v>
      </c>
      <c r="AV698" s="8">
        <v>0</v>
      </c>
      <c r="AW698" s="8">
        <v>0</v>
      </c>
      <c r="AX698" s="8">
        <v>0</v>
      </c>
      <c r="AY698" s="8">
        <v>0</v>
      </c>
      <c r="AZ698" s="8">
        <v>0</v>
      </c>
      <c r="BA698" s="8">
        <v>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>
        <v>0</v>
      </c>
      <c r="BI698" s="8">
        <v>0</v>
      </c>
      <c r="BJ698" s="8">
        <f>BL628-BL631-BL634/12</f>
        <v>0.73114013671875</v>
      </c>
      <c r="BK698" s="8">
        <f>-4*BL628+2*BL631+4/3*BL634</f>
        <v>-3.00531005859375</v>
      </c>
      <c r="BL698" s="8">
        <f>6*BL628-5/2*BL634</f>
        <v>4.6307373046875</v>
      </c>
      <c r="BM698" s="8">
        <f>-4*BL628-2*BL631+4/3*BL634</f>
        <v>-3.17010498046875</v>
      </c>
      <c r="BN698" s="8">
        <f>BL628+BL631-BL634/12</f>
        <v>0.81353759765625</v>
      </c>
      <c r="BO698" s="8">
        <v>0</v>
      </c>
      <c r="BP698" s="8">
        <v>0</v>
      </c>
      <c r="BQ698" s="8">
        <v>0</v>
      </c>
      <c r="BR698" s="8">
        <v>0</v>
      </c>
      <c r="BS698" s="8">
        <v>0</v>
      </c>
      <c r="BV698" s="8">
        <v>1</v>
      </c>
    </row>
    <row r="699" spans="2:74" x14ac:dyDescent="0.25">
      <c r="B699" s="2" t="s">
        <v>271</v>
      </c>
      <c r="C699" s="8">
        <v>0</v>
      </c>
      <c r="D699" s="8">
        <v>0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>
        <v>0</v>
      </c>
      <c r="S699" s="8">
        <v>0</v>
      </c>
      <c r="T699" s="8">
        <v>0</v>
      </c>
      <c r="U699" s="8">
        <v>0</v>
      </c>
      <c r="V699" s="8">
        <v>0</v>
      </c>
      <c r="W699" s="8">
        <v>0</v>
      </c>
      <c r="X699" s="8">
        <v>0</v>
      </c>
      <c r="Y699" s="8">
        <v>0</v>
      </c>
      <c r="Z699" s="8">
        <v>0</v>
      </c>
      <c r="AA699" s="8">
        <v>0</v>
      </c>
      <c r="AB699" s="8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0</v>
      </c>
      <c r="AJ699" s="8">
        <v>0</v>
      </c>
      <c r="AK699" s="8">
        <v>0</v>
      </c>
      <c r="AL699" s="8">
        <v>0</v>
      </c>
      <c r="AM699" s="8">
        <v>0</v>
      </c>
      <c r="AN699" s="8">
        <v>0</v>
      </c>
      <c r="AO699" s="8">
        <v>0</v>
      </c>
      <c r="AP699" s="8">
        <v>0</v>
      </c>
      <c r="AQ699" s="8">
        <v>0</v>
      </c>
      <c r="AR699" s="8">
        <v>0</v>
      </c>
      <c r="AS699" s="8">
        <v>0</v>
      </c>
      <c r="AT699" s="8">
        <v>0</v>
      </c>
      <c r="AU699" s="8">
        <v>0</v>
      </c>
      <c r="AV699" s="8">
        <v>0</v>
      </c>
      <c r="AW699" s="8">
        <v>0</v>
      </c>
      <c r="AX699" s="8">
        <v>0</v>
      </c>
      <c r="AY699" s="8">
        <v>0</v>
      </c>
      <c r="AZ699" s="8">
        <v>0</v>
      </c>
      <c r="BA699" s="8">
        <v>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>
        <v>0</v>
      </c>
      <c r="BI699" s="8">
        <v>0</v>
      </c>
      <c r="BJ699" s="8">
        <v>0</v>
      </c>
      <c r="BK699" s="8">
        <f>BM628-BM631-BM634/12</f>
        <v>0.77149648437499996</v>
      </c>
      <c r="BL699" s="8">
        <f>-4*BM628+2*BM631+4/3*BM634</f>
        <v>-3.1700312500000001</v>
      </c>
      <c r="BM699" s="8">
        <f>6*BM628-5/2*BM634</f>
        <v>4.8828070312499996</v>
      </c>
      <c r="BN699" s="8">
        <f>-4*BM628-2*BM631+4/3*BM634</f>
        <v>-3.3415062500000001</v>
      </c>
      <c r="BO699" s="8">
        <f>BM628+BM631-BM634/12</f>
        <v>0.85723398437499998</v>
      </c>
      <c r="BP699" s="8">
        <v>0</v>
      </c>
      <c r="BQ699" s="8">
        <v>0</v>
      </c>
      <c r="BR699" s="8">
        <v>0</v>
      </c>
      <c r="BS699" s="8">
        <v>0</v>
      </c>
      <c r="BV699" s="8">
        <v>1</v>
      </c>
    </row>
    <row r="700" spans="2:74" x14ac:dyDescent="0.25">
      <c r="B700" s="2" t="s">
        <v>272</v>
      </c>
      <c r="C700" s="8">
        <v>0</v>
      </c>
      <c r="D700" s="8">
        <v>0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>
        <v>0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0</v>
      </c>
      <c r="AJ700" s="8">
        <v>0</v>
      </c>
      <c r="AK700" s="8">
        <v>0</v>
      </c>
      <c r="AL700" s="8">
        <v>0</v>
      </c>
      <c r="AM700" s="8">
        <v>0</v>
      </c>
      <c r="AN700" s="8">
        <v>0</v>
      </c>
      <c r="AO700" s="8">
        <v>0</v>
      </c>
      <c r="AP700" s="8">
        <v>0</v>
      </c>
      <c r="AQ700" s="8">
        <v>0</v>
      </c>
      <c r="AR700" s="8">
        <v>0</v>
      </c>
      <c r="AS700" s="8">
        <v>0</v>
      </c>
      <c r="AT700" s="8">
        <v>0</v>
      </c>
      <c r="AU700" s="8">
        <v>0</v>
      </c>
      <c r="AV700" s="8">
        <v>0</v>
      </c>
      <c r="AW700" s="8">
        <v>0</v>
      </c>
      <c r="AX700" s="8">
        <v>0</v>
      </c>
      <c r="AY700" s="8">
        <v>0</v>
      </c>
      <c r="AZ700" s="8">
        <v>0</v>
      </c>
      <c r="BA700" s="8">
        <v>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>
        <v>0</v>
      </c>
      <c r="BI700" s="8">
        <v>0</v>
      </c>
      <c r="BJ700" s="8">
        <v>0</v>
      </c>
      <c r="BK700" s="8">
        <v>0</v>
      </c>
      <c r="BL700" s="8">
        <f>BN628-BN631-BN634/12</f>
        <v>0.81350048828125032</v>
      </c>
      <c r="BM700" s="8">
        <f>-4*BN628+2*BN631+4/3*BN634</f>
        <v>-3.3414315429687518</v>
      </c>
      <c r="BN700" s="8">
        <f>6*BN628-5/2*BN634</f>
        <v>5.1450287109375026</v>
      </c>
      <c r="BO700" s="8">
        <f>-4*BN628-2*BN631+4/3*BN634</f>
        <v>-3.5197647460937516</v>
      </c>
      <c r="BP700" s="8">
        <f>BN628+BN631-BN634/12</f>
        <v>0.90266708984375044</v>
      </c>
      <c r="BQ700" s="8">
        <v>0</v>
      </c>
      <c r="BR700" s="8">
        <v>0</v>
      </c>
      <c r="BS700" s="8">
        <v>0</v>
      </c>
      <c r="BV700" s="8">
        <v>1</v>
      </c>
    </row>
    <row r="701" spans="2:74" x14ac:dyDescent="0.25">
      <c r="B701" s="2" t="s">
        <v>273</v>
      </c>
      <c r="C701" s="8">
        <v>0</v>
      </c>
      <c r="D701" s="8">
        <v>0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>
        <v>0</v>
      </c>
      <c r="S701" s="8">
        <v>0</v>
      </c>
      <c r="T701" s="8">
        <v>0</v>
      </c>
      <c r="U701" s="8">
        <v>0</v>
      </c>
      <c r="V701" s="8">
        <v>0</v>
      </c>
      <c r="W701" s="8">
        <v>0</v>
      </c>
      <c r="X701" s="8">
        <v>0</v>
      </c>
      <c r="Y701" s="8">
        <v>0</v>
      </c>
      <c r="Z701" s="8">
        <v>0</v>
      </c>
      <c r="AA701" s="8">
        <v>0</v>
      </c>
      <c r="AB701" s="8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0</v>
      </c>
      <c r="AJ701" s="8">
        <v>0</v>
      </c>
      <c r="AK701" s="8">
        <v>0</v>
      </c>
      <c r="AL701" s="8">
        <v>0</v>
      </c>
      <c r="AM701" s="8">
        <v>0</v>
      </c>
      <c r="AN701" s="8">
        <v>0</v>
      </c>
      <c r="AO701" s="8">
        <v>0</v>
      </c>
      <c r="AP701" s="8">
        <v>0</v>
      </c>
      <c r="AQ701" s="8">
        <v>0</v>
      </c>
      <c r="AR701" s="8">
        <v>0</v>
      </c>
      <c r="AS701" s="8">
        <v>0</v>
      </c>
      <c r="AT701" s="8">
        <v>0</v>
      </c>
      <c r="AU701" s="8">
        <v>0</v>
      </c>
      <c r="AV701" s="8">
        <v>0</v>
      </c>
      <c r="AW701" s="8">
        <v>0</v>
      </c>
      <c r="AX701" s="8">
        <v>0</v>
      </c>
      <c r="AY701" s="8">
        <v>0</v>
      </c>
      <c r="AZ701" s="8">
        <v>0</v>
      </c>
      <c r="BA701" s="8">
        <v>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>
        <v>0</v>
      </c>
      <c r="BI701" s="8">
        <v>0</v>
      </c>
      <c r="BJ701" s="8">
        <v>0</v>
      </c>
      <c r="BK701" s="8">
        <v>0</v>
      </c>
      <c r="BL701" s="8">
        <v>0</v>
      </c>
      <c r="BM701" s="8">
        <f>BO628-BO631-BO634/12</f>
        <v>0.85719638671875031</v>
      </c>
      <c r="BN701" s="8">
        <f>-4*BO628+2*BO631+4/3*BO634</f>
        <v>-3.5196890625000012</v>
      </c>
      <c r="BO701" s="8">
        <f>6*BO628-5/2*BO634</f>
        <v>5.4176712890625023</v>
      </c>
      <c r="BP701" s="8">
        <f>-4*BO628-2*BO631+4/3*BO634</f>
        <v>-3.7050609375000016</v>
      </c>
      <c r="BQ701" s="8">
        <f>BO628+BO631-BO634/12</f>
        <v>0.9498823242187503</v>
      </c>
      <c r="BR701" s="8">
        <v>0</v>
      </c>
      <c r="BS701" s="8">
        <v>0</v>
      </c>
      <c r="BV701" s="8">
        <v>1</v>
      </c>
    </row>
    <row r="702" spans="2:74" x14ac:dyDescent="0.25">
      <c r="B702" s="2" t="s">
        <v>274</v>
      </c>
      <c r="C702" s="8">
        <v>0</v>
      </c>
      <c r="D702" s="8">
        <v>0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>
        <v>0</v>
      </c>
      <c r="S702" s="8">
        <v>0</v>
      </c>
      <c r="T702" s="8">
        <v>0</v>
      </c>
      <c r="U702" s="8">
        <v>0</v>
      </c>
      <c r="V702" s="8">
        <v>0</v>
      </c>
      <c r="W702" s="8">
        <v>0</v>
      </c>
      <c r="X702" s="8">
        <v>0</v>
      </c>
      <c r="Y702" s="8">
        <v>0</v>
      </c>
      <c r="Z702" s="8">
        <v>0</v>
      </c>
      <c r="AA702" s="8">
        <v>0</v>
      </c>
      <c r="AB702" s="8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0</v>
      </c>
      <c r="AJ702" s="8">
        <v>0</v>
      </c>
      <c r="AK702" s="8">
        <v>0</v>
      </c>
      <c r="AL702" s="8">
        <v>0</v>
      </c>
      <c r="AM702" s="8">
        <v>0</v>
      </c>
      <c r="AN702" s="8">
        <v>0</v>
      </c>
      <c r="AO702" s="8">
        <v>0</v>
      </c>
      <c r="AP702" s="8">
        <v>0</v>
      </c>
      <c r="AQ702" s="8">
        <v>0</v>
      </c>
      <c r="AR702" s="8">
        <v>0</v>
      </c>
      <c r="AS702" s="8">
        <v>0</v>
      </c>
      <c r="AT702" s="8">
        <v>0</v>
      </c>
      <c r="AU702" s="8">
        <v>0</v>
      </c>
      <c r="AV702" s="8">
        <v>0</v>
      </c>
      <c r="AW702" s="8">
        <v>0</v>
      </c>
      <c r="AX702" s="8">
        <v>0</v>
      </c>
      <c r="AY702" s="8">
        <v>0</v>
      </c>
      <c r="AZ702" s="8">
        <v>0</v>
      </c>
      <c r="BA702" s="8">
        <v>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>
        <v>0</v>
      </c>
      <c r="BI702" s="8">
        <v>0</v>
      </c>
      <c r="BJ702" s="8">
        <v>0</v>
      </c>
      <c r="BK702" s="8">
        <v>0</v>
      </c>
      <c r="BL702" s="8">
        <v>0</v>
      </c>
      <c r="BM702" s="8">
        <v>0</v>
      </c>
      <c r="BN702" s="8">
        <f>BP628-BP631-BP634/12</f>
        <v>0.90262900390625012</v>
      </c>
      <c r="BO702" s="8">
        <f>-4*BP628+2*BP631+4/3*BP634</f>
        <v>-3.7049842773437502</v>
      </c>
      <c r="BP702" s="8">
        <f>6*BP628-5/2*BP634</f>
        <v>5.7010072265625</v>
      </c>
      <c r="BQ702" s="8">
        <f>-4*BP628-2*BP631+4/3*BP634</f>
        <v>-3.8975776367187507</v>
      </c>
      <c r="BR702" s="8">
        <f>BP628+BP631-BP634/12</f>
        <v>0.99892568359375011</v>
      </c>
      <c r="BS702" s="8">
        <v>0</v>
      </c>
      <c r="BV702" s="8">
        <v>1</v>
      </c>
    </row>
    <row r="703" spans="2:74" x14ac:dyDescent="0.25">
      <c r="B703" s="2" t="s">
        <v>275</v>
      </c>
      <c r="C703" s="8">
        <v>0</v>
      </c>
      <c r="D703" s="8">
        <v>0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>
        <v>0</v>
      </c>
      <c r="S703" s="8">
        <v>0</v>
      </c>
      <c r="T703" s="8">
        <v>0</v>
      </c>
      <c r="U703" s="8">
        <v>0</v>
      </c>
      <c r="V703" s="8">
        <v>0</v>
      </c>
      <c r="W703" s="8">
        <v>0</v>
      </c>
      <c r="X703" s="8">
        <v>0</v>
      </c>
      <c r="Y703" s="8">
        <v>0</v>
      </c>
      <c r="Z703" s="8">
        <v>0</v>
      </c>
      <c r="AA703" s="8">
        <v>0</v>
      </c>
      <c r="AB703" s="8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0</v>
      </c>
      <c r="AJ703" s="8">
        <v>0</v>
      </c>
      <c r="AK703" s="8">
        <v>0</v>
      </c>
      <c r="AL703" s="8">
        <v>0</v>
      </c>
      <c r="AM703" s="8">
        <v>0</v>
      </c>
      <c r="AN703" s="8">
        <v>0</v>
      </c>
      <c r="AO703" s="8">
        <v>0</v>
      </c>
      <c r="AP703" s="8">
        <v>0</v>
      </c>
      <c r="AQ703" s="8">
        <v>0</v>
      </c>
      <c r="AR703" s="8">
        <v>0</v>
      </c>
      <c r="AS703" s="8">
        <v>0</v>
      </c>
      <c r="AT703" s="8">
        <v>0</v>
      </c>
      <c r="AU703" s="8">
        <v>0</v>
      </c>
      <c r="AV703" s="8">
        <v>0</v>
      </c>
      <c r="AW703" s="8">
        <v>0</v>
      </c>
      <c r="AX703" s="8">
        <v>0</v>
      </c>
      <c r="AY703" s="8">
        <v>0</v>
      </c>
      <c r="AZ703" s="8">
        <v>0</v>
      </c>
      <c r="BA703" s="8">
        <v>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>
        <v>0</v>
      </c>
      <c r="BI703" s="8">
        <v>0</v>
      </c>
      <c r="BJ703" s="8">
        <v>0</v>
      </c>
      <c r="BK703" s="8">
        <v>0</v>
      </c>
      <c r="BL703" s="8">
        <v>0</v>
      </c>
      <c r="BM703" s="8">
        <v>0</v>
      </c>
      <c r="BN703" s="8">
        <v>0</v>
      </c>
      <c r="BO703" s="8">
        <f>BQ628-BQ631-BQ634/12</f>
        <v>0.94984374999999999</v>
      </c>
      <c r="BP703" s="8">
        <f>-4*BQ628+2*BQ631+4/3*BQ634</f>
        <v>-3.8975</v>
      </c>
      <c r="BQ703" s="8">
        <f>6*BQ628-5/2*BQ634</f>
        <v>5.9953124999999998</v>
      </c>
      <c r="BR703" s="8">
        <f>-4*BQ628-2*BQ631+4/3*BQ634</f>
        <v>-4.0974999999999993</v>
      </c>
      <c r="BS703" s="8">
        <f>BQ628+BQ631-BQ634/12</f>
        <v>1.04984375</v>
      </c>
      <c r="BV703" s="8">
        <v>1</v>
      </c>
    </row>
    <row r="704" spans="2:74" x14ac:dyDescent="0.25">
      <c r="B704" s="2" t="s">
        <v>19</v>
      </c>
      <c r="C704" s="8">
        <v>0</v>
      </c>
      <c r="D704" s="8">
        <v>0</v>
      </c>
      <c r="E704" s="8">
        <v>1</v>
      </c>
      <c r="F704" s="8"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>
        <v>0</v>
      </c>
      <c r="S704" s="8">
        <v>0</v>
      </c>
      <c r="T704" s="8">
        <v>0</v>
      </c>
      <c r="U704" s="8">
        <v>0</v>
      </c>
      <c r="V704" s="8">
        <v>0</v>
      </c>
      <c r="W704" s="8">
        <v>0</v>
      </c>
      <c r="X704" s="8">
        <v>0</v>
      </c>
      <c r="Y704" s="8">
        <v>0</v>
      </c>
      <c r="Z704" s="8">
        <v>0</v>
      </c>
      <c r="AA704" s="8">
        <v>0</v>
      </c>
      <c r="AB704" s="8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0</v>
      </c>
      <c r="AJ704" s="8">
        <v>0</v>
      </c>
      <c r="AK704" s="8">
        <v>0</v>
      </c>
      <c r="AL704" s="8">
        <v>0</v>
      </c>
      <c r="AM704" s="8">
        <v>0</v>
      </c>
      <c r="AN704" s="8">
        <v>0</v>
      </c>
      <c r="AO704" s="8">
        <v>0</v>
      </c>
      <c r="AP704" s="8">
        <v>0</v>
      </c>
      <c r="AQ704" s="8">
        <v>0</v>
      </c>
      <c r="AR704" s="8">
        <v>0</v>
      </c>
      <c r="AS704" s="8">
        <v>0</v>
      </c>
      <c r="AT704" s="8">
        <v>0</v>
      </c>
      <c r="AU704" s="8">
        <v>0</v>
      </c>
      <c r="AV704" s="8">
        <v>0</v>
      </c>
      <c r="AW704" s="8">
        <v>0</v>
      </c>
      <c r="AX704" s="8">
        <v>0</v>
      </c>
      <c r="AY704" s="8">
        <v>0</v>
      </c>
      <c r="AZ704" s="8">
        <v>0</v>
      </c>
      <c r="BA704" s="8">
        <v>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>
        <v>0</v>
      </c>
      <c r="BI704" s="8">
        <v>0</v>
      </c>
      <c r="BJ704" s="8">
        <v>0</v>
      </c>
      <c r="BK704" s="8">
        <v>0</v>
      </c>
      <c r="BL704" s="8">
        <v>0</v>
      </c>
      <c r="BM704" s="8">
        <v>0</v>
      </c>
      <c r="BN704" s="8">
        <v>0</v>
      </c>
      <c r="BO704" s="8">
        <v>0</v>
      </c>
      <c r="BP704" s="8">
        <v>0</v>
      </c>
      <c r="BQ704" s="8">
        <v>0</v>
      </c>
      <c r="BR704" s="8">
        <v>0</v>
      </c>
      <c r="BS704" s="8">
        <v>0</v>
      </c>
      <c r="BV704" s="8">
        <v>0</v>
      </c>
    </row>
    <row r="705" spans="2:74" x14ac:dyDescent="0.25">
      <c r="B705" s="2" t="s">
        <v>20</v>
      </c>
      <c r="C705" s="8">
        <v>1</v>
      </c>
      <c r="D705" s="8">
        <v>-16</v>
      </c>
      <c r="E705" s="8">
        <v>30</v>
      </c>
      <c r="F705" s="8">
        <v>-16</v>
      </c>
      <c r="G705" s="8">
        <v>1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>
        <v>0</v>
      </c>
      <c r="S705" s="8">
        <v>0</v>
      </c>
      <c r="T705" s="8">
        <v>0</v>
      </c>
      <c r="U705" s="8">
        <v>0</v>
      </c>
      <c r="V705" s="8">
        <v>0</v>
      </c>
      <c r="W705" s="8">
        <v>0</v>
      </c>
      <c r="X705" s="8">
        <v>0</v>
      </c>
      <c r="Y705" s="8">
        <v>0</v>
      </c>
      <c r="Z705" s="8">
        <v>0</v>
      </c>
      <c r="AA705" s="8">
        <v>0</v>
      </c>
      <c r="AB705" s="8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0</v>
      </c>
      <c r="AJ705" s="8">
        <v>0</v>
      </c>
      <c r="AK705" s="8">
        <v>0</v>
      </c>
      <c r="AL705" s="8">
        <v>0</v>
      </c>
      <c r="AM705" s="8">
        <v>0</v>
      </c>
      <c r="AN705" s="8">
        <v>0</v>
      </c>
      <c r="AO705" s="8">
        <v>0</v>
      </c>
      <c r="AP705" s="8">
        <v>0</v>
      </c>
      <c r="AQ705" s="8">
        <v>0</v>
      </c>
      <c r="AR705" s="8">
        <v>0</v>
      </c>
      <c r="AS705" s="8">
        <v>0</v>
      </c>
      <c r="AT705" s="8">
        <v>0</v>
      </c>
      <c r="AU705" s="8">
        <v>0</v>
      </c>
      <c r="AV705" s="8">
        <v>0</v>
      </c>
      <c r="AW705" s="8">
        <v>0</v>
      </c>
      <c r="AX705" s="8">
        <v>0</v>
      </c>
      <c r="AY705" s="8">
        <v>0</v>
      </c>
      <c r="AZ705" s="8">
        <v>0</v>
      </c>
      <c r="BA705" s="8">
        <v>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>
        <v>0</v>
      </c>
      <c r="BI705" s="8">
        <v>0</v>
      </c>
      <c r="BJ705" s="8">
        <v>0</v>
      </c>
      <c r="BK705" s="8">
        <v>0</v>
      </c>
      <c r="BL705" s="8">
        <v>0</v>
      </c>
      <c r="BM705" s="8">
        <v>0</v>
      </c>
      <c r="BN705" s="8">
        <v>0</v>
      </c>
      <c r="BO705" s="8">
        <v>0</v>
      </c>
      <c r="BP705" s="8">
        <v>0</v>
      </c>
      <c r="BQ705" s="8">
        <v>0</v>
      </c>
      <c r="BR705" s="8">
        <v>0</v>
      </c>
      <c r="BS705" s="8">
        <v>0</v>
      </c>
      <c r="BV705" s="8">
        <v>0</v>
      </c>
    </row>
    <row r="706" spans="2:74" x14ac:dyDescent="0.25">
      <c r="B706" s="2" t="s">
        <v>276</v>
      </c>
      <c r="C706" s="8">
        <v>0</v>
      </c>
      <c r="D706" s="8">
        <v>0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>
        <v>0</v>
      </c>
      <c r="S706" s="8">
        <v>0</v>
      </c>
      <c r="T706" s="8">
        <v>0</v>
      </c>
      <c r="U706" s="8">
        <v>0</v>
      </c>
      <c r="V706" s="8">
        <v>0</v>
      </c>
      <c r="W706" s="8">
        <v>0</v>
      </c>
      <c r="X706" s="8">
        <v>0</v>
      </c>
      <c r="Y706" s="8">
        <v>0</v>
      </c>
      <c r="Z706" s="8">
        <v>0</v>
      </c>
      <c r="AA706" s="8">
        <v>0</v>
      </c>
      <c r="AB706" s="8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0</v>
      </c>
      <c r="AJ706" s="8">
        <v>0</v>
      </c>
      <c r="AK706" s="8">
        <v>0</v>
      </c>
      <c r="AL706" s="8">
        <v>0</v>
      </c>
      <c r="AM706" s="8">
        <v>0</v>
      </c>
      <c r="AN706" s="8">
        <v>0</v>
      </c>
      <c r="AO706" s="8">
        <v>0</v>
      </c>
      <c r="AP706" s="8">
        <v>0</v>
      </c>
      <c r="AQ706" s="8">
        <v>0</v>
      </c>
      <c r="AR706" s="8">
        <v>0</v>
      </c>
      <c r="AS706" s="8">
        <v>0</v>
      </c>
      <c r="AT706" s="8">
        <v>0</v>
      </c>
      <c r="AU706" s="8">
        <v>0</v>
      </c>
      <c r="AV706" s="8">
        <v>0</v>
      </c>
      <c r="AW706" s="8">
        <v>0</v>
      </c>
      <c r="AX706" s="8">
        <v>0</v>
      </c>
      <c r="AY706" s="8">
        <v>0</v>
      </c>
      <c r="AZ706" s="8">
        <v>0</v>
      </c>
      <c r="BA706" s="8">
        <v>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>
        <v>0</v>
      </c>
      <c r="BI706" s="8">
        <v>0</v>
      </c>
      <c r="BJ706" s="8">
        <v>0</v>
      </c>
      <c r="BK706" s="8">
        <v>0</v>
      </c>
      <c r="BL706" s="8">
        <v>0</v>
      </c>
      <c r="BM706" s="8">
        <v>0</v>
      </c>
      <c r="BN706" s="8">
        <v>0</v>
      </c>
      <c r="BO706" s="8">
        <v>1</v>
      </c>
      <c r="BP706" s="8">
        <v>-8</v>
      </c>
      <c r="BQ706" s="8">
        <v>0</v>
      </c>
      <c r="BR706" s="8">
        <v>8</v>
      </c>
      <c r="BS706" s="8">
        <v>-1</v>
      </c>
      <c r="BV706" s="8">
        <v>0</v>
      </c>
    </row>
    <row r="707" spans="2:74" x14ac:dyDescent="0.25">
      <c r="B707" s="2" t="s">
        <v>277</v>
      </c>
      <c r="C707" s="8">
        <v>0</v>
      </c>
      <c r="D707" s="8">
        <v>0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>
        <v>0</v>
      </c>
      <c r="S707" s="8">
        <v>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8">
        <v>0</v>
      </c>
      <c r="Z707" s="8">
        <v>0</v>
      </c>
      <c r="AA707" s="8">
        <v>0</v>
      </c>
      <c r="AB707" s="8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0</v>
      </c>
      <c r="AJ707" s="8">
        <v>0</v>
      </c>
      <c r="AK707" s="8">
        <v>0</v>
      </c>
      <c r="AL707" s="8">
        <v>0</v>
      </c>
      <c r="AM707" s="8">
        <v>0</v>
      </c>
      <c r="AN707" s="8">
        <v>0</v>
      </c>
      <c r="AO707" s="8">
        <v>0</v>
      </c>
      <c r="AP707" s="8">
        <v>0</v>
      </c>
      <c r="AQ707" s="8">
        <v>0</v>
      </c>
      <c r="AR707" s="8">
        <v>0</v>
      </c>
      <c r="AS707" s="8">
        <v>0</v>
      </c>
      <c r="AT707" s="8">
        <v>0</v>
      </c>
      <c r="AU707" s="8">
        <v>0</v>
      </c>
      <c r="AV707" s="8">
        <v>0</v>
      </c>
      <c r="AW707" s="8">
        <v>0</v>
      </c>
      <c r="AX707" s="8">
        <v>0</v>
      </c>
      <c r="AY707" s="8">
        <v>0</v>
      </c>
      <c r="AZ707" s="8">
        <v>0</v>
      </c>
      <c r="BA707" s="8">
        <v>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>
        <v>0</v>
      </c>
      <c r="BI707" s="8">
        <v>0</v>
      </c>
      <c r="BJ707" s="8">
        <v>0</v>
      </c>
      <c r="BK707" s="8">
        <v>0</v>
      </c>
      <c r="BL707" s="8">
        <v>0</v>
      </c>
      <c r="BM707" s="8">
        <v>0</v>
      </c>
      <c r="BN707" s="8">
        <v>0</v>
      </c>
      <c r="BO707" s="8">
        <v>0</v>
      </c>
      <c r="BP707" s="8">
        <v>0</v>
      </c>
      <c r="BQ707" s="8">
        <v>1</v>
      </c>
      <c r="BR707" s="8">
        <v>0</v>
      </c>
      <c r="BS707" s="8">
        <v>0</v>
      </c>
      <c r="BV707" s="8">
        <v>0</v>
      </c>
    </row>
    <row r="708" spans="2:74" x14ac:dyDescent="0.25"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</row>
    <row r="716" spans="2:74" x14ac:dyDescent="0.25">
      <c r="C716" s="2" t="s">
        <v>48</v>
      </c>
      <c r="D716" s="4" t="str">
        <f t="array" ref="D716:D784">TRANSPOSE(C638:BS638)</f>
        <v>W-1</v>
      </c>
      <c r="E716" s="2">
        <f t="array" ref="E716:E784">MMULT(MINVERSE(C639:BS707),BV639:BV707)</f>
        <v>-260462.47946946582</v>
      </c>
    </row>
    <row r="717" spans="2:74" x14ac:dyDescent="0.25">
      <c r="C717" s="2" t="s">
        <v>50</v>
      </c>
      <c r="D717" s="4" t="str">
        <v>W0</v>
      </c>
      <c r="E717" s="2">
        <v>-137039.0772464099</v>
      </c>
      <c r="K717" s="13" t="s">
        <v>77</v>
      </c>
      <c r="L717" s="24">
        <v>10</v>
      </c>
      <c r="M717" s="2" t="s">
        <v>14</v>
      </c>
    </row>
    <row r="718" spans="2:74" x14ac:dyDescent="0.25">
      <c r="C718" s="2" t="s">
        <v>52</v>
      </c>
      <c r="D718" s="4" t="str">
        <v>W1</v>
      </c>
      <c r="E718" s="2">
        <v>0</v>
      </c>
      <c r="G718" s="8">
        <f t="array" ref="G718:G782">TRANSPOSE(E628:BQ628)</f>
        <v>1.6000000000000007E-3</v>
      </c>
      <c r="K718" s="13" t="s">
        <v>26</v>
      </c>
      <c r="L718" s="22">
        <f>8/64</f>
        <v>0.125</v>
      </c>
      <c r="M718" s="2" t="s">
        <v>0</v>
      </c>
    </row>
    <row r="719" spans="2:74" x14ac:dyDescent="0.25">
      <c r="C719" s="2" t="s">
        <v>54</v>
      </c>
      <c r="D719" s="4" t="str">
        <v>W2</v>
      </c>
      <c r="E719" s="2">
        <v>137518.615150389</v>
      </c>
      <c r="G719" s="8">
        <v>2.0390869140625009E-3</v>
      </c>
      <c r="J719" s="23" t="s">
        <v>27</v>
      </c>
      <c r="O719" s="23" t="s">
        <v>27</v>
      </c>
    </row>
    <row r="720" spans="2:74" x14ac:dyDescent="0.25">
      <c r="C720" s="2" t="s">
        <v>56</v>
      </c>
      <c r="D720" s="4" t="str">
        <v>W3</v>
      </c>
      <c r="E720" s="2">
        <v>268135.08593313239</v>
      </c>
      <c r="G720" s="8">
        <v>2.5628906250000005E-3</v>
      </c>
      <c r="J720" s="26">
        <v>0</v>
      </c>
      <c r="K720" s="18" t="s">
        <v>44</v>
      </c>
      <c r="L720" s="24">
        <f>G718*$L$717*$L$718*$L$718/12*(E716-16*E717+30*E718-16*E719+E720)</f>
        <v>2.0615213240186381E-14</v>
      </c>
      <c r="M720" s="2" t="s">
        <v>9</v>
      </c>
      <c r="O720" s="7">
        <v>0</v>
      </c>
      <c r="P720" s="18" t="s">
        <v>44</v>
      </c>
      <c r="Q720" s="24">
        <f>L720</f>
        <v>2.0615213240186381E-14</v>
      </c>
    </row>
    <row r="721" spans="3:17" x14ac:dyDescent="0.25">
      <c r="C721" s="2" t="s">
        <v>58</v>
      </c>
      <c r="D721" s="4" t="str">
        <v>W4</v>
      </c>
      <c r="E721" s="2">
        <v>387918.47340570315</v>
      </c>
      <c r="G721" s="8">
        <v>3.1816650390625004E-3</v>
      </c>
      <c r="J721" s="26">
        <v>0.125</v>
      </c>
      <c r="K721" s="18" t="s">
        <v>200</v>
      </c>
      <c r="L721" s="24">
        <f>G719*$L$717*$L$718*$L$718/12*(E717-16*E718+30*E719-16*E720+E721)</f>
        <v>2.2906931337836967</v>
      </c>
      <c r="M721" s="2" t="s">
        <v>9</v>
      </c>
      <c r="O721" s="7">
        <v>2</v>
      </c>
      <c r="P721" s="18" t="s">
        <v>112</v>
      </c>
      <c r="Q721" s="24">
        <f>L736</f>
        <v>17.278785174148396</v>
      </c>
    </row>
    <row r="722" spans="3:17" x14ac:dyDescent="0.25">
      <c r="C722" s="2" t="s">
        <v>60</v>
      </c>
      <c r="D722" s="4" t="str">
        <v>W5</v>
      </c>
      <c r="E722" s="2">
        <v>495020.04612059786</v>
      </c>
      <c r="G722" s="8">
        <v>3.90625E-3</v>
      </c>
      <c r="J722" s="26">
        <v>0.25</v>
      </c>
      <c r="K722" s="18" t="s">
        <v>78</v>
      </c>
      <c r="L722" s="24">
        <f t="shared" ref="L722:L735" si="48">G720*$L$717*$L$718*$L$718/12*(E718-16*E719+30*E720-16*E721+E722)</f>
        <v>4.4076114835172655</v>
      </c>
      <c r="M722" s="2" t="s">
        <v>9</v>
      </c>
      <c r="O722" s="7">
        <v>4</v>
      </c>
      <c r="P722" s="18" t="s">
        <v>226</v>
      </c>
      <c r="Q722" s="24">
        <f>L752</f>
        <v>-5.3263162141430644</v>
      </c>
    </row>
    <row r="723" spans="3:17" x14ac:dyDescent="0.25">
      <c r="C723" s="2" t="s">
        <v>62</v>
      </c>
      <c r="D723" s="4" t="str">
        <v>W6</v>
      </c>
      <c r="E723" s="2">
        <v>588844.86061423656</v>
      </c>
      <c r="G723" s="8">
        <v>4.7480712890625E-3</v>
      </c>
      <c r="J723" s="26">
        <v>0.375</v>
      </c>
      <c r="K723" s="18" t="s">
        <v>201</v>
      </c>
      <c r="L723" s="24">
        <f t="shared" si="48"/>
        <v>6.3565178795732358</v>
      </c>
      <c r="M723" s="2" t="s">
        <v>9</v>
      </c>
      <c r="O723" s="7">
        <v>6</v>
      </c>
      <c r="P723" s="18" t="s">
        <v>242</v>
      </c>
      <c r="Q723" s="24">
        <f>L768</f>
        <v>-67.771259810868528</v>
      </c>
    </row>
    <row r="724" spans="3:17" x14ac:dyDescent="0.25">
      <c r="C724" s="2" t="s">
        <v>64</v>
      </c>
      <c r="D724" s="4" t="str">
        <v>W7</v>
      </c>
      <c r="E724" s="2">
        <v>669543.09253124031</v>
      </c>
      <c r="G724" s="8">
        <v>5.7191406250000016E-3</v>
      </c>
      <c r="J724" s="26">
        <v>0.5</v>
      </c>
      <c r="K724" s="18" t="s">
        <v>15</v>
      </c>
      <c r="L724" s="24">
        <f t="shared" si="48"/>
        <v>8.141388842939854</v>
      </c>
      <c r="M724" s="2" t="s">
        <v>9</v>
      </c>
      <c r="O724" s="7">
        <v>8</v>
      </c>
      <c r="P724" s="18" t="s">
        <v>293</v>
      </c>
      <c r="Q724" s="24">
        <f>L784</f>
        <v>-170.15301139249505</v>
      </c>
    </row>
    <row r="725" spans="3:17" x14ac:dyDescent="0.25">
      <c r="C725" s="2" t="s">
        <v>85</v>
      </c>
      <c r="D725" s="4" t="str">
        <v>W8</v>
      </c>
      <c r="E725" s="2">
        <v>737694.62992313318</v>
      </c>
      <c r="G725" s="8">
        <v>6.8320556640625021E-3</v>
      </c>
      <c r="J725" s="26">
        <v>0.625</v>
      </c>
      <c r="K725" s="18" t="s">
        <v>202</v>
      </c>
      <c r="L725" s="24">
        <f t="shared" si="48"/>
        <v>9.7649961381420187</v>
      </c>
      <c r="M725" s="2" t="s">
        <v>9</v>
      </c>
    </row>
    <row r="726" spans="3:17" x14ac:dyDescent="0.25">
      <c r="C726" s="2" t="s">
        <v>87</v>
      </c>
      <c r="D726" s="4" t="str">
        <v>W9</v>
      </c>
      <c r="E726" s="2">
        <v>794112.50994197675</v>
      </c>
      <c r="G726" s="8">
        <v>8.1000000000000048E-3</v>
      </c>
      <c r="J726" s="26">
        <v>0.75</v>
      </c>
      <c r="K726" s="18" t="s">
        <v>79</v>
      </c>
      <c r="L726" s="24">
        <f t="shared" si="48"/>
        <v>11.229285636834517</v>
      </c>
      <c r="M726" s="2" t="s">
        <v>9</v>
      </c>
    </row>
    <row r="727" spans="3:17" x14ac:dyDescent="0.25">
      <c r="C727" s="2" t="s">
        <v>89</v>
      </c>
      <c r="D727" s="4" t="str">
        <v>W10</v>
      </c>
      <c r="E727" s="2">
        <v>839720.47000439384</v>
      </c>
      <c r="G727" s="8">
        <v>9.5367431640625E-3</v>
      </c>
      <c r="J727" s="26">
        <v>0.875</v>
      </c>
      <c r="K727" s="18" t="s">
        <v>203</v>
      </c>
      <c r="L727" s="24">
        <f t="shared" si="48"/>
        <v>12.53562909059935</v>
      </c>
      <c r="M727" s="2" t="s">
        <v>9</v>
      </c>
    </row>
    <row r="728" spans="3:17" x14ac:dyDescent="0.25">
      <c r="C728" s="2" t="s">
        <v>91</v>
      </c>
      <c r="D728" s="4" t="str">
        <v>W11</v>
      </c>
      <c r="E728" s="2">
        <v>875477.22899734543</v>
      </c>
      <c r="G728" s="8">
        <v>1.1156640625000002E-2</v>
      </c>
      <c r="J728" s="26">
        <v>1</v>
      </c>
      <c r="K728" s="18" t="s">
        <v>80</v>
      </c>
      <c r="L728" s="24">
        <f t="shared" si="48"/>
        <v>13.684994396801983</v>
      </c>
      <c r="M728" s="2" t="s">
        <v>9</v>
      </c>
    </row>
    <row r="729" spans="3:17" x14ac:dyDescent="0.25">
      <c r="C729" s="2" t="s">
        <v>101</v>
      </c>
      <c r="D729" s="4" t="str">
        <v>W12</v>
      </c>
      <c r="E729" s="2">
        <v>902330.46524900978</v>
      </c>
      <c r="G729" s="8">
        <v>1.2974633789062504E-2</v>
      </c>
      <c r="J729" s="26">
        <v>1.125</v>
      </c>
      <c r="K729" s="18" t="s">
        <v>205</v>
      </c>
      <c r="L729" s="24">
        <f t="shared" si="48"/>
        <v>14.678062532693334</v>
      </c>
      <c r="M729" s="2" t="s">
        <v>9</v>
      </c>
    </row>
    <row r="730" spans="3:17" x14ac:dyDescent="0.25">
      <c r="C730" s="2" t="s">
        <v>103</v>
      </c>
      <c r="D730" s="4" t="str">
        <v>W13</v>
      </c>
      <c r="E730" s="2">
        <v>921189.75297538482</v>
      </c>
      <c r="G730" s="8">
        <v>1.5006250000000006E-2</v>
      </c>
      <c r="J730" s="26">
        <v>1.25</v>
      </c>
      <c r="K730" s="18" t="s">
        <v>206</v>
      </c>
      <c r="L730" s="24">
        <f t="shared" si="48"/>
        <v>15.515308963108522</v>
      </c>
      <c r="M730" s="2" t="s">
        <v>9</v>
      </c>
    </row>
    <row r="731" spans="3:17" x14ac:dyDescent="0.25">
      <c r="C731" s="2" t="s">
        <v>105</v>
      </c>
      <c r="D731" s="25" t="str">
        <v>W14</v>
      </c>
      <c r="E731" s="12">
        <v>932911.61125918396</v>
      </c>
      <c r="G731" s="8">
        <v>1.7267602539062506E-2</v>
      </c>
      <c r="J731" s="26">
        <v>1.375</v>
      </c>
      <c r="K731" s="18" t="s">
        <v>207</v>
      </c>
      <c r="L731" s="24">
        <f t="shared" si="48"/>
        <v>16.197061000077642</v>
      </c>
      <c r="M731" s="2" t="s">
        <v>9</v>
      </c>
    </row>
    <row r="732" spans="3:17" x14ac:dyDescent="0.25">
      <c r="C732" s="2" t="s">
        <v>107</v>
      </c>
      <c r="D732" s="25" t="str">
        <v>W15</v>
      </c>
      <c r="E732" s="12">
        <v>938292.26172696787</v>
      </c>
      <c r="G732" s="8">
        <v>1.9775390625E-2</v>
      </c>
      <c r="J732" s="26">
        <v>1.5</v>
      </c>
      <c r="K732" s="18" t="s">
        <v>111</v>
      </c>
      <c r="L732" s="24">
        <f t="shared" si="48"/>
        <v>16.723538648052706</v>
      </c>
      <c r="M732" s="2" t="s">
        <v>9</v>
      </c>
    </row>
    <row r="733" spans="3:17" x14ac:dyDescent="0.25">
      <c r="C733" s="2" t="s">
        <v>134</v>
      </c>
      <c r="D733" s="25" t="str">
        <v>W16</v>
      </c>
      <c r="E733" s="12">
        <v>938065.24295124959</v>
      </c>
      <c r="G733" s="8">
        <v>2.2546899414062505E-2</v>
      </c>
      <c r="J733" s="26">
        <v>1.625</v>
      </c>
      <c r="K733" s="18" t="s">
        <v>208</v>
      </c>
      <c r="L733" s="24">
        <f t="shared" si="48"/>
        <v>17.094883960303488</v>
      </c>
      <c r="M733" s="2" t="s">
        <v>9</v>
      </c>
    </row>
    <row r="734" spans="3:17" x14ac:dyDescent="0.25">
      <c r="C734" s="2" t="s">
        <v>135</v>
      </c>
      <c r="D734" s="25" t="str">
        <v>W17</v>
      </c>
      <c r="E734" s="12">
        <v>932902.02665923338</v>
      </c>
      <c r="G734" s="8">
        <v>2.5600000000000012E-2</v>
      </c>
      <c r="J734" s="26">
        <v>1.75</v>
      </c>
      <c r="K734" s="18" t="s">
        <v>209</v>
      </c>
      <c r="L734" s="24">
        <f t="shared" si="48"/>
        <v>17.311182308877864</v>
      </c>
      <c r="M734" s="2" t="s">
        <v>9</v>
      </c>
    </row>
    <row r="735" spans="3:17" x14ac:dyDescent="0.25">
      <c r="C735" s="2" t="s">
        <v>136</v>
      </c>
      <c r="D735" s="25" t="str">
        <v>W18</v>
      </c>
      <c r="E735" s="12">
        <v>923414.42742897104</v>
      </c>
      <c r="G735" s="8">
        <v>2.8953149414062511E-2</v>
      </c>
      <c r="J735" s="26">
        <v>1.875</v>
      </c>
      <c r="K735" s="18" t="s">
        <v>210</v>
      </c>
      <c r="L735" s="24">
        <f t="shared" si="48"/>
        <v>17.372477902522331</v>
      </c>
      <c r="M735" s="2" t="s">
        <v>9</v>
      </c>
    </row>
    <row r="736" spans="3:17" x14ac:dyDescent="0.25">
      <c r="C736" s="2" t="s">
        <v>137</v>
      </c>
      <c r="D736" s="25" t="str">
        <v>W19</v>
      </c>
      <c r="E736" s="12">
        <v>910158.02010200615</v>
      </c>
      <c r="G736" s="8">
        <v>3.2625390625000014E-2</v>
      </c>
      <c r="J736" s="26">
        <v>2</v>
      </c>
      <c r="K736" s="18" t="s">
        <v>112</v>
      </c>
      <c r="L736" s="24">
        <f>G734*$L$717*$L$718*$L$718/12*(E732-16*E733+30*E734-16*E735+E736)</f>
        <v>17.278785174148396</v>
      </c>
      <c r="M736" s="2" t="s">
        <v>9</v>
      </c>
    </row>
    <row r="737" spans="3:13" x14ac:dyDescent="0.25">
      <c r="C737" s="2" t="s">
        <v>138</v>
      </c>
      <c r="D737" s="25" t="str">
        <v>W20</v>
      </c>
      <c r="E737" s="12">
        <v>893636.05691948556</v>
      </c>
      <c r="G737" s="8">
        <v>3.66363525390625E-2</v>
      </c>
      <c r="J737" s="26">
        <v>2.125</v>
      </c>
      <c r="K737" s="18" t="s">
        <v>211</v>
      </c>
      <c r="L737" s="24">
        <f t="shared" ref="L737:L743" si="49">G735*$L$717*$L$718*$L$718/12*(E733-16*E734+30*E735-16*E736+E737)</f>
        <v>17.030097176745116</v>
      </c>
      <c r="M737" s="2" t="s">
        <v>9</v>
      </c>
    </row>
    <row r="738" spans="3:13" x14ac:dyDescent="0.25">
      <c r="C738" s="2" t="s">
        <v>139</v>
      </c>
      <c r="D738" s="25" t="str">
        <v>W21</v>
      </c>
      <c r="E738" s="12">
        <v>874303.55974813749</v>
      </c>
      <c r="G738" s="8">
        <v>4.1006250000000008E-2</v>
      </c>
      <c r="J738" s="26">
        <v>2.25</v>
      </c>
      <c r="K738" s="18" t="s">
        <v>212</v>
      </c>
      <c r="L738" s="24">
        <f t="shared" si="49"/>
        <v>16.626391796064812</v>
      </c>
      <c r="M738" s="2" t="s">
        <v>9</v>
      </c>
    </row>
    <row r="739" spans="3:13" x14ac:dyDescent="0.25">
      <c r="C739" s="2" t="s">
        <v>140</v>
      </c>
      <c r="D739" s="25" t="str">
        <v>W22</v>
      </c>
      <c r="E739" s="2">
        <v>852571.38404697494</v>
      </c>
      <c r="G739" s="8">
        <v>4.5755883789062507E-2</v>
      </c>
      <c r="J739" s="26">
        <v>2.375</v>
      </c>
      <c r="K739" s="18" t="s">
        <v>213</v>
      </c>
      <c r="L739" s="24">
        <f t="shared" si="49"/>
        <v>16.067636358971765</v>
      </c>
      <c r="M739" s="2" t="s">
        <v>9</v>
      </c>
    </row>
    <row r="740" spans="3:13" x14ac:dyDescent="0.25">
      <c r="C740" s="2" t="s">
        <v>141</v>
      </c>
      <c r="D740" s="25" t="str">
        <v>W23</v>
      </c>
      <c r="E740" s="2">
        <v>828810.13142402482</v>
      </c>
      <c r="G740" s="8">
        <v>5.0906640625000006E-2</v>
      </c>
      <c r="J740" s="26">
        <v>2.5</v>
      </c>
      <c r="K740" s="18" t="s">
        <v>214</v>
      </c>
      <c r="L740" s="24">
        <f t="shared" si="49"/>
        <v>15.353791055747857</v>
      </c>
      <c r="M740" s="2" t="s">
        <v>9</v>
      </c>
    </row>
    <row r="741" spans="3:13" x14ac:dyDescent="0.25">
      <c r="C741" s="2" t="s">
        <v>153</v>
      </c>
      <c r="D741" s="25" t="str">
        <v>W24</v>
      </c>
      <c r="E741" s="2">
        <v>803353.84049026098</v>
      </c>
      <c r="G741" s="8">
        <v>5.648049316406252E-2</v>
      </c>
      <c r="J741" s="26">
        <v>2.625</v>
      </c>
      <c r="K741" s="18" t="s">
        <v>215</v>
      </c>
      <c r="L741" s="24">
        <f t="shared" si="49"/>
        <v>14.484811481046501</v>
      </c>
      <c r="M741" s="2" t="s">
        <v>9</v>
      </c>
    </row>
    <row r="742" spans="3:13" x14ac:dyDescent="0.25">
      <c r="C742" s="2" t="s">
        <v>154</v>
      </c>
      <c r="D742" s="25" t="str">
        <v>W25</v>
      </c>
      <c r="E742" s="2">
        <v>776503.42030992499</v>
      </c>
      <c r="G742" s="8">
        <v>6.25E-2</v>
      </c>
      <c r="J742" s="26">
        <v>2.75</v>
      </c>
      <c r="K742" s="18" t="s">
        <v>216</v>
      </c>
      <c r="L742" s="24">
        <f t="shared" si="49"/>
        <v>13.460650516677706</v>
      </c>
      <c r="M742" s="2" t="s">
        <v>9</v>
      </c>
    </row>
    <row r="743" spans="3:13" x14ac:dyDescent="0.25">
      <c r="C743" s="2" t="s">
        <v>155</v>
      </c>
      <c r="D743" s="25" t="str">
        <v>W26</v>
      </c>
      <c r="E743" s="2">
        <v>748529.81310624478</v>
      </c>
      <c r="G743" s="8">
        <v>6.8988305664062485E-2</v>
      </c>
      <c r="J743" s="26">
        <v>2.875</v>
      </c>
      <c r="K743" s="18" t="s">
        <v>217</v>
      </c>
      <c r="L743" s="24">
        <f t="shared" si="49"/>
        <v>12.281259721498115</v>
      </c>
      <c r="M743" s="2" t="s">
        <v>9</v>
      </c>
    </row>
    <row r="744" spans="3:13" x14ac:dyDescent="0.25">
      <c r="C744" s="2" t="s">
        <v>156</v>
      </c>
      <c r="D744" s="25" t="str">
        <v>W27</v>
      </c>
      <c r="E744" s="2">
        <v>719676.88704494282</v>
      </c>
      <c r="G744" s="8">
        <v>7.5969140625000001E-2</v>
      </c>
      <c r="J744" s="26">
        <v>3</v>
      </c>
      <c r="K744" s="18" t="s">
        <v>218</v>
      </c>
      <c r="L744" s="24">
        <f>G742*$L$717*$L$718*$L$718/12*(E740-16*E741+30*E742-16*E743+E744)</f>
        <v>10.946590350442781</v>
      </c>
      <c r="M744" s="2" t="s">
        <v>9</v>
      </c>
    </row>
    <row r="745" spans="3:13" x14ac:dyDescent="0.25">
      <c r="C745" s="2" t="s">
        <v>157</v>
      </c>
      <c r="D745" s="25" t="str">
        <v>W28</v>
      </c>
      <c r="E745" s="2">
        <v>690164.06859785761</v>
      </c>
      <c r="G745" s="8">
        <v>8.3466821289062548E-2</v>
      </c>
      <c r="J745" s="26">
        <v>3.125</v>
      </c>
      <c r="K745" s="18" t="s">
        <v>219</v>
      </c>
      <c r="L745" s="24">
        <f t="shared" ref="L745:L784" si="50">G743*$L$717*$L$718*$L$718/12*(E741-16*E742+30*E743-16*E744+E745)</f>
        <v>9.4565940945422451</v>
      </c>
      <c r="M745" s="2" t="s">
        <v>9</v>
      </c>
    </row>
    <row r="746" spans="3:13" x14ac:dyDescent="0.25">
      <c r="C746" s="2" t="s">
        <v>158</v>
      </c>
      <c r="D746" s="25" t="str">
        <v>W29</v>
      </c>
      <c r="E746" s="2">
        <v>660188.72901608096</v>
      </c>
      <c r="G746" s="8">
        <v>9.1506250000000025E-2</v>
      </c>
      <c r="J746" s="26">
        <v>3.25</v>
      </c>
      <c r="K746" s="18" t="s">
        <v>220</v>
      </c>
      <c r="L746" s="24">
        <f t="shared" si="50"/>
        <v>7.8112236102729069</v>
      </c>
      <c r="M746" s="2" t="s">
        <v>9</v>
      </c>
    </row>
    <row r="747" spans="3:13" x14ac:dyDescent="0.25">
      <c r="C747" s="2" t="s">
        <v>159</v>
      </c>
      <c r="D747" s="25" t="str">
        <v>W30</v>
      </c>
      <c r="E747" s="2">
        <v>629928.3420547226</v>
      </c>
      <c r="G747" s="8">
        <v>0.1001129150390625</v>
      </c>
      <c r="J747" s="26">
        <v>3.375</v>
      </c>
      <c r="K747" s="18" t="s">
        <v>221</v>
      </c>
      <c r="L747" s="24">
        <f t="shared" si="50"/>
        <v>6.010432890094993</v>
      </c>
      <c r="M747" s="2" t="s">
        <v>9</v>
      </c>
    </row>
    <row r="748" spans="3:13" x14ac:dyDescent="0.25">
      <c r="C748" s="2" t="s">
        <v>160</v>
      </c>
      <c r="D748" s="25" t="str">
        <v>W31</v>
      </c>
      <c r="E748" s="2">
        <v>599542.43112855533</v>
      </c>
      <c r="G748" s="8">
        <v>0.10931289062499996</v>
      </c>
      <c r="J748" s="26">
        <v>3.5</v>
      </c>
      <c r="K748" s="18" t="s">
        <v>222</v>
      </c>
      <c r="L748" s="24">
        <f t="shared" si="50"/>
        <v>4.0541775130697832</v>
      </c>
      <c r="M748" s="2" t="s">
        <v>9</v>
      </c>
    </row>
    <row r="749" spans="3:13" x14ac:dyDescent="0.25">
      <c r="C749" s="2" t="s">
        <v>180</v>
      </c>
      <c r="D749" s="25" t="str">
        <v>W32</v>
      </c>
      <c r="E749" s="2">
        <v>569174.32410732063</v>
      </c>
      <c r="G749" s="8">
        <v>0.11913283691406254</v>
      </c>
      <c r="J749" s="26">
        <v>3.625</v>
      </c>
      <c r="K749" s="18" t="s">
        <v>223</v>
      </c>
      <c r="L749" s="24">
        <f t="shared" si="50"/>
        <v>1.9424148055665524</v>
      </c>
      <c r="M749" s="2" t="s">
        <v>9</v>
      </c>
    </row>
    <row r="750" spans="3:13" x14ac:dyDescent="0.25">
      <c r="C750" s="2" t="s">
        <v>181</v>
      </c>
      <c r="D750" s="25" t="str">
        <v>W33</v>
      </c>
      <c r="E750" s="2">
        <v>538952.7333648752</v>
      </c>
      <c r="G750" s="8">
        <v>0.12960000000000008</v>
      </c>
      <c r="J750" s="26">
        <v>3.75</v>
      </c>
      <c r="K750" s="18" t="s">
        <v>224</v>
      </c>
      <c r="L750" s="24">
        <f t="shared" si="50"/>
        <v>-0.32489606581212566</v>
      </c>
      <c r="M750" s="2" t="s">
        <v>9</v>
      </c>
    </row>
    <row r="751" spans="3:13" x14ac:dyDescent="0.25">
      <c r="C751" s="2" t="s">
        <v>182</v>
      </c>
      <c r="D751" s="25" t="str">
        <v>W34</v>
      </c>
      <c r="E751" s="2">
        <v>508993.17773539544</v>
      </c>
      <c r="G751" s="8">
        <v>0.14074221191406255</v>
      </c>
      <c r="J751" s="26">
        <v>3.875</v>
      </c>
      <c r="K751" s="18" t="s">
        <v>225</v>
      </c>
      <c r="L751" s="24">
        <f t="shared" si="50"/>
        <v>-2.7477940516430035</v>
      </c>
      <c r="M751" s="2" t="s">
        <v>9</v>
      </c>
    </row>
    <row r="752" spans="3:13" x14ac:dyDescent="0.25">
      <c r="C752" s="2" t="s">
        <v>183</v>
      </c>
      <c r="D752" s="25" t="str">
        <v>W35</v>
      </c>
      <c r="E752" s="2">
        <v>479399.26187433879</v>
      </c>
      <c r="G752" s="8">
        <v>0.152587890625</v>
      </c>
      <c r="J752" s="26">
        <v>4</v>
      </c>
      <c r="K752" s="18" t="s">
        <v>226</v>
      </c>
      <c r="L752" s="24">
        <f t="shared" si="50"/>
        <v>-5.3263162141430644</v>
      </c>
      <c r="M752" s="2" t="s">
        <v>9</v>
      </c>
    </row>
    <row r="753" spans="3:13" x14ac:dyDescent="0.25">
      <c r="C753" s="2" t="s">
        <v>184</v>
      </c>
      <c r="D753" s="25" t="str">
        <v>W36</v>
      </c>
      <c r="E753" s="2">
        <v>450263.82728475786</v>
      </c>
      <c r="G753" s="8">
        <v>0.16516604003906246</v>
      </c>
      <c r="J753" s="26">
        <v>4.125</v>
      </c>
      <c r="K753" s="18" t="s">
        <v>227</v>
      </c>
      <c r="L753" s="24">
        <f t="shared" si="50"/>
        <v>-8.060497749166851</v>
      </c>
      <c r="M753" s="2" t="s">
        <v>9</v>
      </c>
    </row>
    <row r="754" spans="3:13" x14ac:dyDescent="0.25">
      <c r="C754" s="2" t="s">
        <v>185</v>
      </c>
      <c r="D754" s="25" t="str">
        <v>W37</v>
      </c>
      <c r="E754" s="2">
        <v>421669.98802380741</v>
      </c>
      <c r="G754" s="8">
        <v>0.17850625000000003</v>
      </c>
      <c r="J754" s="26">
        <v>4.25</v>
      </c>
      <c r="K754" s="18" t="s">
        <v>228</v>
      </c>
      <c r="L754" s="24">
        <f t="shared" si="50"/>
        <v>-10.950372027568092</v>
      </c>
      <c r="M754" s="2" t="s">
        <v>9</v>
      </c>
    </row>
    <row r="755" spans="3:13" x14ac:dyDescent="0.25">
      <c r="C755" s="2" t="s">
        <v>186</v>
      </c>
      <c r="D755" s="4" t="str">
        <v>W38</v>
      </c>
      <c r="E755" s="2">
        <v>393692.06289544934</v>
      </c>
      <c r="G755" s="8">
        <v>0.19263869628906261</v>
      </c>
      <c r="J755" s="26">
        <v>4.375</v>
      </c>
      <c r="K755" s="18" t="s">
        <v>229</v>
      </c>
      <c r="L755" s="24">
        <f t="shared" si="50"/>
        <v>-13.995970650307138</v>
      </c>
      <c r="M755" s="2" t="s">
        <v>9</v>
      </c>
    </row>
    <row r="756" spans="3:13" x14ac:dyDescent="0.25">
      <c r="C756" s="2" t="s">
        <v>187</v>
      </c>
      <c r="D756" s="4" t="str">
        <v>W39</v>
      </c>
      <c r="E756" s="2">
        <v>366396.41479054216</v>
      </c>
      <c r="G756" s="8">
        <v>0.20759414062500006</v>
      </c>
      <c r="J756" s="26">
        <v>4.5</v>
      </c>
      <c r="K756" s="18" t="s">
        <v>230</v>
      </c>
      <c r="L756" s="24">
        <f t="shared" si="50"/>
        <v>-17.19732351284166</v>
      </c>
      <c r="M756" s="2" t="s">
        <v>9</v>
      </c>
    </row>
    <row r="757" spans="3:13" x14ac:dyDescent="0.25">
      <c r="C757" s="2" t="s">
        <v>188</v>
      </c>
      <c r="D757" s="4" t="str">
        <v>W40</v>
      </c>
      <c r="E757" s="2">
        <v>339842.20676937047</v>
      </c>
      <c r="G757" s="8">
        <v>0.2234039306640625</v>
      </c>
      <c r="J757" s="26">
        <v>4.625</v>
      </c>
      <c r="K757" s="18" t="s">
        <v>231</v>
      </c>
      <c r="L757" s="24">
        <f t="shared" si="50"/>
        <v>-20.554458875543801</v>
      </c>
      <c r="M757" s="2" t="s">
        <v>9</v>
      </c>
    </row>
    <row r="758" spans="3:13" x14ac:dyDescent="0.25">
      <c r="C758" s="2" t="s">
        <v>189</v>
      </c>
      <c r="D758" s="4" t="str">
        <v>W41</v>
      </c>
      <c r="E758" s="2">
        <v>314082.08350070991</v>
      </c>
      <c r="G758" s="8">
        <v>0.24009999999999992</v>
      </c>
      <c r="J758" s="26">
        <v>4.75</v>
      </c>
      <c r="K758" s="18" t="s">
        <v>232</v>
      </c>
      <c r="L758" s="24">
        <f t="shared" si="50"/>
        <v>-24.067403437232819</v>
      </c>
      <c r="M758" s="2" t="s">
        <v>9</v>
      </c>
    </row>
    <row r="759" spans="3:13" x14ac:dyDescent="0.25">
      <c r="C759" s="2" t="s">
        <v>190</v>
      </c>
      <c r="D759" s="4" t="str">
        <v>W42</v>
      </c>
      <c r="E759" s="2">
        <v>289162.78577681747</v>
      </c>
      <c r="G759" s="8">
        <v>0.25771486816406264</v>
      </c>
      <c r="J759" s="26">
        <v>4.875</v>
      </c>
      <c r="K759" s="18" t="s">
        <v>233</v>
      </c>
      <c r="L759" s="24">
        <f t="shared" si="50"/>
        <v>-27.736182410376287</v>
      </c>
      <c r="M759" s="2" t="s">
        <v>9</v>
      </c>
    </row>
    <row r="760" spans="3:13" x14ac:dyDescent="0.25">
      <c r="C760" s="2" t="s">
        <v>191</v>
      </c>
      <c r="D760" s="4" t="str">
        <v>W43</v>
      </c>
      <c r="E760" s="2">
        <v>265125.70501305989</v>
      </c>
      <c r="G760" s="8">
        <v>0.2762816406250001</v>
      </c>
      <c r="J760" s="26">
        <v>5</v>
      </c>
      <c r="K760" s="18" t="s">
        <v>234</v>
      </c>
      <c r="L760" s="24">
        <f t="shared" si="50"/>
        <v>-31.560819596061936</v>
      </c>
      <c r="M760" s="2" t="s">
        <v>9</v>
      </c>
    </row>
    <row r="761" spans="3:13" x14ac:dyDescent="0.25">
      <c r="C761" s="2" t="s">
        <v>192</v>
      </c>
      <c r="D761" s="4" t="str">
        <v>W44</v>
      </c>
      <c r="E761" s="2">
        <v>242007.38390991744</v>
      </c>
      <c r="G761" s="8">
        <v>0.29583400878906252</v>
      </c>
      <c r="J761" s="26">
        <v>5.125</v>
      </c>
      <c r="K761" s="18" t="s">
        <v>235</v>
      </c>
      <c r="L761" s="24">
        <f t="shared" si="50"/>
        <v>-35.541337458289981</v>
      </c>
      <c r="M761" s="2" t="s">
        <v>9</v>
      </c>
    </row>
    <row r="762" spans="3:13" x14ac:dyDescent="0.25">
      <c r="C762" s="2" t="s">
        <v>193</v>
      </c>
      <c r="D762" s="4" t="str">
        <v>W45</v>
      </c>
      <c r="E762" s="2">
        <v>219839.96879847543</v>
      </c>
      <c r="G762" s="8">
        <v>0.31640625</v>
      </c>
      <c r="J762" s="26">
        <v>5.25</v>
      </c>
      <c r="K762" s="18" t="s">
        <v>236</v>
      </c>
      <c r="L762" s="24">
        <f t="shared" si="50"/>
        <v>-39.677757195923718</v>
      </c>
      <c r="M762" s="2" t="s">
        <v>9</v>
      </c>
    </row>
    <row r="763" spans="3:13" x14ac:dyDescent="0.25">
      <c r="C763" s="2" t="s">
        <v>194</v>
      </c>
      <c r="D763" s="4" t="str">
        <v>W46</v>
      </c>
      <c r="E763" s="2">
        <v>198651.61860226432</v>
      </c>
      <c r="G763" s="8">
        <v>0.3380332275390624</v>
      </c>
      <c r="J763" s="26">
        <v>5.375</v>
      </c>
      <c r="K763" s="18" t="s">
        <v>237</v>
      </c>
      <c r="L763" s="24">
        <f t="shared" si="50"/>
        <v>-43.970098812983018</v>
      </c>
      <c r="M763" s="2" t="s">
        <v>9</v>
      </c>
    </row>
    <row r="764" spans="3:13" x14ac:dyDescent="0.25">
      <c r="C764" s="2" t="s">
        <v>195</v>
      </c>
      <c r="D764" s="4" t="str">
        <v>W47</v>
      </c>
      <c r="E764" s="2">
        <v>178466.87482243829</v>
      </c>
      <c r="G764" s="8">
        <v>0.36075039062500025</v>
      </c>
      <c r="J764" s="26">
        <v>5.5</v>
      </c>
      <c r="K764" s="18" t="s">
        <v>238</v>
      </c>
      <c r="L764" s="24">
        <f t="shared" si="50"/>
        <v>-48.418381185755209</v>
      </c>
      <c r="M764" s="2" t="s">
        <v>9</v>
      </c>
    </row>
    <row r="765" spans="3:13" x14ac:dyDescent="0.25">
      <c r="C765" s="2" t="s">
        <v>260</v>
      </c>
      <c r="D765" s="4" t="str">
        <v>W48</v>
      </c>
      <c r="E765" s="2">
        <v>159306.99648387689</v>
      </c>
      <c r="G765" s="8">
        <v>0.38459377441406273</v>
      </c>
      <c r="J765" s="26">
        <v>5.625</v>
      </c>
      <c r="K765" s="18" t="s">
        <v>239</v>
      </c>
      <c r="L765" s="24">
        <f t="shared" si="50"/>
        <v>-53.022622127135683</v>
      </c>
      <c r="M765" s="2" t="s">
        <v>9</v>
      </c>
    </row>
    <row r="766" spans="3:13" x14ac:dyDescent="0.25">
      <c r="C766" s="2" t="s">
        <v>261</v>
      </c>
      <c r="D766" s="4" t="str">
        <v>W49</v>
      </c>
      <c r="E766" s="2">
        <v>141190.26356122244</v>
      </c>
      <c r="G766" s="8">
        <v>0.40960000000000019</v>
      </c>
      <c r="J766" s="26">
        <v>5.75</v>
      </c>
      <c r="K766" s="18" t="s">
        <v>240</v>
      </c>
      <c r="L766" s="24">
        <f t="shared" si="50"/>
        <v>-57.782838448283556</v>
      </c>
      <c r="M766" s="2" t="s">
        <v>9</v>
      </c>
    </row>
    <row r="767" spans="3:13" x14ac:dyDescent="0.25">
      <c r="C767" s="2" t="s">
        <v>262</v>
      </c>
      <c r="D767" s="4" t="str">
        <v>W50</v>
      </c>
      <c r="E767" s="2">
        <v>124132.25203092616</v>
      </c>
      <c r="G767" s="8">
        <v>0.4358062744140625</v>
      </c>
      <c r="J767" s="26">
        <v>5.875</v>
      </c>
      <c r="K767" s="18" t="s">
        <v>241</v>
      </c>
      <c r="L767" s="24">
        <f t="shared" si="50"/>
        <v>-62.699046016495288</v>
      </c>
      <c r="M767" s="2" t="s">
        <v>9</v>
      </c>
    </row>
    <row r="768" spans="3:13" x14ac:dyDescent="0.25">
      <c r="C768" s="2" t="s">
        <v>263</v>
      </c>
      <c r="D768" s="4" t="str">
        <v>W51</v>
      </c>
      <c r="E768" s="2">
        <v>108146.08336319917</v>
      </c>
      <c r="G768" s="8">
        <v>0.4632503906249999</v>
      </c>
      <c r="J768" s="26">
        <v>6</v>
      </c>
      <c r="K768" s="18" t="s">
        <v>242</v>
      </c>
      <c r="L768" s="24">
        <f t="shared" si="50"/>
        <v>-67.771259810868528</v>
      </c>
      <c r="M768" s="2" t="s">
        <v>9</v>
      </c>
    </row>
    <row r="769" spans="3:13" x14ac:dyDescent="0.25">
      <c r="C769" s="2" t="s">
        <v>264</v>
      </c>
      <c r="D769" s="4" t="str">
        <v>W52</v>
      </c>
      <c r="E769" s="2">
        <v>93242.65097198468</v>
      </c>
      <c r="G769" s="8">
        <v>0.49197072753906285</v>
      </c>
      <c r="J769" s="26">
        <v>6.125</v>
      </c>
      <c r="K769" s="18" t="s">
        <v>278</v>
      </c>
      <c r="L769" s="24">
        <f t="shared" si="50"/>
        <v>-72.999493974280668</v>
      </c>
      <c r="M769" s="2" t="s">
        <v>9</v>
      </c>
    </row>
    <row r="770" spans="3:13" x14ac:dyDescent="0.25">
      <c r="C770" s="2" t="s">
        <v>265</v>
      </c>
      <c r="D770" s="4" t="str">
        <v>W53</v>
      </c>
      <c r="E770" s="2">
        <v>79430.82587768833</v>
      </c>
      <c r="G770" s="8">
        <v>0.52200625000000023</v>
      </c>
      <c r="J770" s="26">
        <v>6.25</v>
      </c>
      <c r="K770" s="18" t="s">
        <v>279</v>
      </c>
      <c r="L770" s="24">
        <f t="shared" si="50"/>
        <v>-78.383761862702059</v>
      </c>
      <c r="M770" s="2" t="s">
        <v>9</v>
      </c>
    </row>
    <row r="771" spans="3:13" x14ac:dyDescent="0.25">
      <c r="C771" s="2" t="s">
        <v>266</v>
      </c>
      <c r="D771" s="4" t="str">
        <v>W54</v>
      </c>
      <c r="E771" s="2">
        <v>66717.643602843527</v>
      </c>
      <c r="G771" s="8">
        <v>0.55339650878906266</v>
      </c>
      <c r="J771" s="26">
        <v>6.375</v>
      </c>
      <c r="K771" s="18" t="s">
        <v>280</v>
      </c>
      <c r="L771" s="24">
        <f t="shared" si="50"/>
        <v>-83.924076091730484</v>
      </c>
      <c r="M771" s="2" t="s">
        <v>9</v>
      </c>
    </row>
    <row r="772" spans="3:13" x14ac:dyDescent="0.25">
      <c r="C772" s="2" t="s">
        <v>267</v>
      </c>
      <c r="D772" s="4" t="str">
        <v>W55</v>
      </c>
      <c r="E772" s="2">
        <v>55108.474111944321</v>
      </c>
      <c r="G772" s="8">
        <v>0.586181640625</v>
      </c>
      <c r="J772" s="26">
        <v>6.5</v>
      </c>
      <c r="K772" s="18" t="s">
        <v>281</v>
      </c>
      <c r="L772" s="24">
        <f t="shared" si="50"/>
        <v>-89.620448580237991</v>
      </c>
      <c r="M772" s="2" t="s">
        <v>9</v>
      </c>
    </row>
    <row r="773" spans="3:13" x14ac:dyDescent="0.25">
      <c r="C773" s="2" t="s">
        <v>268</v>
      </c>
      <c r="D773" s="4" t="str">
        <v>W56</v>
      </c>
      <c r="E773" s="2">
        <v>44607.176420478754</v>
      </c>
      <c r="G773" s="8">
        <v>0.62040236816406247</v>
      </c>
      <c r="J773" s="26">
        <v>6.625</v>
      </c>
      <c r="K773" s="18" t="s">
        <v>282</v>
      </c>
      <c r="L773" s="24">
        <f t="shared" si="50"/>
        <v>-95.472890591571385</v>
      </c>
      <c r="M773" s="2" t="s">
        <v>9</v>
      </c>
    </row>
    <row r="774" spans="3:13" x14ac:dyDescent="0.25">
      <c r="C774" s="2" t="s">
        <v>269</v>
      </c>
      <c r="D774" s="4" t="str">
        <v>W57</v>
      </c>
      <c r="E774" s="2">
        <v>35216.239332196572</v>
      </c>
      <c r="G774" s="8">
        <v>0.65610000000000046</v>
      </c>
      <c r="J774" s="26">
        <v>6.75</v>
      </c>
      <c r="K774" s="18" t="s">
        <v>283</v>
      </c>
      <c r="L774" s="24">
        <f t="shared" si="50"/>
        <v>-101.48141277206939</v>
      </c>
      <c r="M774" s="2" t="s">
        <v>9</v>
      </c>
    </row>
    <row r="775" spans="3:13" x14ac:dyDescent="0.25">
      <c r="C775" s="2" t="s">
        <v>270</v>
      </c>
      <c r="D775" s="4" t="str">
        <v>W58</v>
      </c>
      <c r="E775" s="2">
        <v>26936.909615569843</v>
      </c>
      <c r="G775" s="8">
        <v>0.6933164306640629</v>
      </c>
      <c r="J775" s="26">
        <v>6.875</v>
      </c>
      <c r="K775" s="18" t="s">
        <v>284</v>
      </c>
      <c r="L775" s="24">
        <f t="shared" si="50"/>
        <v>-107.64602518750229</v>
      </c>
      <c r="M775" s="2" t="s">
        <v>9</v>
      </c>
    </row>
    <row r="776" spans="3:13" x14ac:dyDescent="0.25">
      <c r="C776" s="2" t="s">
        <v>271</v>
      </c>
      <c r="D776" s="4" t="str">
        <v>W59</v>
      </c>
      <c r="E776" s="2">
        <v>19769.308798249669</v>
      </c>
      <c r="G776" s="8">
        <v>0.73209414062500011</v>
      </c>
      <c r="J776" s="26">
        <v>7</v>
      </c>
      <c r="K776" s="18" t="s">
        <v>285</v>
      </c>
      <c r="L776" s="24">
        <f t="shared" si="50"/>
        <v>-113.96673735703523</v>
      </c>
      <c r="M776" s="2" t="s">
        <v>9</v>
      </c>
    </row>
    <row r="777" spans="3:13" x14ac:dyDescent="0.25">
      <c r="C777" s="2" t="s">
        <v>272</v>
      </c>
      <c r="D777" s="4" t="str">
        <v>W60</v>
      </c>
      <c r="E777" s="2">
        <v>13712.539640295267</v>
      </c>
      <c r="G777" s="8">
        <v>0.7724761962890625</v>
      </c>
      <c r="J777" s="26">
        <v>7.125</v>
      </c>
      <c r="K777" s="18" t="s">
        <v>286</v>
      </c>
      <c r="L777" s="24">
        <f t="shared" si="50"/>
        <v>-120.4435582852895</v>
      </c>
      <c r="M777" s="2" t="s">
        <v>9</v>
      </c>
    </row>
    <row r="778" spans="3:13" x14ac:dyDescent="0.25">
      <c r="C778" s="2" t="s">
        <v>273</v>
      </c>
      <c r="D778" s="4" t="str">
        <v>W61</v>
      </c>
      <c r="E778" s="2">
        <v>8764.7832414778004</v>
      </c>
      <c r="G778" s="8">
        <v>0.81450624999999999</v>
      </c>
      <c r="J778" s="26">
        <v>7.25</v>
      </c>
      <c r="K778" s="18" t="s">
        <v>287</v>
      </c>
      <c r="L778" s="24">
        <f t="shared" si="50"/>
        <v>-127.07649649226137</v>
      </c>
      <c r="M778" s="2" t="s">
        <v>9</v>
      </c>
    </row>
    <row r="779" spans="3:13" x14ac:dyDescent="0.25">
      <c r="C779" s="2" t="s">
        <v>274</v>
      </c>
      <c r="D779" s="4" t="str">
        <v>W62</v>
      </c>
      <c r="E779" s="2">
        <v>4923.3876436354703</v>
      </c>
      <c r="G779" s="8">
        <v>0.8582285400390629</v>
      </c>
      <c r="J779" s="26">
        <v>7.375</v>
      </c>
      <c r="K779" s="18" t="s">
        <v>288</v>
      </c>
      <c r="L779" s="24">
        <f t="shared" si="50"/>
        <v>-133.86556004157538</v>
      </c>
      <c r="M779" s="2" t="s">
        <v>9</v>
      </c>
    </row>
    <row r="780" spans="3:13" x14ac:dyDescent="0.25">
      <c r="C780" s="2" t="s">
        <v>275</v>
      </c>
      <c r="D780" s="4" t="str">
        <v>W63</v>
      </c>
      <c r="E780" s="2">
        <v>2184.9487046441795</v>
      </c>
      <c r="G780" s="8">
        <v>0.90368789062500032</v>
      </c>
      <c r="J780" s="26">
        <v>7.5</v>
      </c>
      <c r="K780" s="18" t="s">
        <v>289</v>
      </c>
      <c r="L780" s="24">
        <f t="shared" si="50"/>
        <v>-140.81075656679022</v>
      </c>
      <c r="M780" s="2" t="s">
        <v>9</v>
      </c>
    </row>
    <row r="781" spans="3:13" x14ac:dyDescent="0.25">
      <c r="C781" s="2" t="s">
        <v>19</v>
      </c>
      <c r="D781" s="4" t="str">
        <v>W64</v>
      </c>
      <c r="E781" s="2">
        <v>545.38394496824424</v>
      </c>
      <c r="G781" s="8">
        <v>0.95092971191406261</v>
      </c>
      <c r="J781" s="26">
        <v>7.625</v>
      </c>
      <c r="K781" s="18" t="s">
        <v>290</v>
      </c>
      <c r="L781" s="24">
        <f t="shared" si="50"/>
        <v>-147.91209329624348</v>
      </c>
      <c r="M781" s="2" t="s">
        <v>9</v>
      </c>
    </row>
    <row r="782" spans="3:13" x14ac:dyDescent="0.25">
      <c r="C782" s="2" t="s">
        <v>20</v>
      </c>
      <c r="D782" s="4" t="str">
        <v>W65</v>
      </c>
      <c r="E782" s="2">
        <v>5.9999320806105145E-15</v>
      </c>
      <c r="G782" s="8">
        <v>1</v>
      </c>
      <c r="J782" s="26">
        <v>7.75</v>
      </c>
      <c r="K782" s="18" t="s">
        <v>291</v>
      </c>
      <c r="L782" s="24">
        <f t="shared" si="50"/>
        <v>-155.16957707624192</v>
      </c>
      <c r="M782" s="2" t="s">
        <v>9</v>
      </c>
    </row>
    <row r="783" spans="3:13" x14ac:dyDescent="0.25">
      <c r="C783" s="2" t="s">
        <v>276</v>
      </c>
      <c r="D783" s="4" t="str">
        <v>W66</v>
      </c>
      <c r="E783" s="2">
        <v>543.55425062426423</v>
      </c>
      <c r="J783" s="26">
        <v>7.875</v>
      </c>
      <c r="K783" s="18" t="s">
        <v>292</v>
      </c>
      <c r="L783" s="24">
        <f t="shared" si="50"/>
        <v>-162.5832143928796</v>
      </c>
      <c r="M783" s="2" t="s">
        <v>9</v>
      </c>
    </row>
    <row r="784" spans="3:13" x14ac:dyDescent="0.25">
      <c r="C784" s="2" t="s">
        <v>277</v>
      </c>
      <c r="D784" s="4" t="str">
        <v>W67</v>
      </c>
      <c r="E784" s="2">
        <v>2170.3111498923377</v>
      </c>
      <c r="J784" s="26">
        <v>8</v>
      </c>
      <c r="K784" s="18" t="s">
        <v>293</v>
      </c>
      <c r="L784" s="24">
        <f t="shared" si="50"/>
        <v>-170.15301139249505</v>
      </c>
      <c r="M784" s="2" t="s">
        <v>9</v>
      </c>
    </row>
  </sheetData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38913" r:id="rId4">
          <objectPr defaultSize="0" autoPict="0" r:id="rId5">
            <anchor moveWithCells="1" sizeWithCells="1">
              <from>
                <xdr:col>1</xdr:col>
                <xdr:colOff>247650</xdr:colOff>
                <xdr:row>29</xdr:row>
                <xdr:rowOff>180975</xdr:rowOff>
              </from>
              <to>
                <xdr:col>1</xdr:col>
                <xdr:colOff>695325</xdr:colOff>
                <xdr:row>31</xdr:row>
                <xdr:rowOff>85725</xdr:rowOff>
              </to>
            </anchor>
          </objectPr>
        </oleObject>
      </mc:Choice>
      <mc:Fallback>
        <oleObject progId="Equation.DSMT4" shapeId="38913" r:id="rId4"/>
      </mc:Fallback>
    </mc:AlternateContent>
    <mc:AlternateContent xmlns:mc="http://schemas.openxmlformats.org/markup-compatibility/2006">
      <mc:Choice Requires="x14">
        <oleObject progId="Equation.DSMT4" shapeId="38916" r:id="rId6">
          <objectPr defaultSize="0" autoPict="0" r:id="rId7">
            <anchor moveWithCells="1" sizeWithCells="1">
              <from>
                <xdr:col>98</xdr:col>
                <xdr:colOff>504825</xdr:colOff>
                <xdr:row>83</xdr:row>
                <xdr:rowOff>0</xdr:rowOff>
              </from>
              <to>
                <xdr:col>103</xdr:col>
                <xdr:colOff>628650</xdr:colOff>
                <xdr:row>83</xdr:row>
                <xdr:rowOff>114300</xdr:rowOff>
              </to>
            </anchor>
          </objectPr>
        </oleObject>
      </mc:Choice>
      <mc:Fallback>
        <oleObject progId="Equation.DSMT4" shapeId="38916" r:id="rId6"/>
      </mc:Fallback>
    </mc:AlternateContent>
    <mc:AlternateContent xmlns:mc="http://schemas.openxmlformats.org/markup-compatibility/2006">
      <mc:Choice Requires="x14">
        <oleObject progId="Equation.DSMT4" shapeId="38919" r:id="rId8">
          <objectPr defaultSize="0" autoPict="0" r:id="rId9">
            <anchor moveWithCells="1" sizeWithCells="1">
              <from>
                <xdr:col>11</xdr:col>
                <xdr:colOff>200025</xdr:colOff>
                <xdr:row>64</xdr:row>
                <xdr:rowOff>142875</xdr:rowOff>
              </from>
              <to>
                <xdr:col>14</xdr:col>
                <xdr:colOff>657225</xdr:colOff>
                <xdr:row>68</xdr:row>
                <xdr:rowOff>66675</xdr:rowOff>
              </to>
            </anchor>
          </objectPr>
        </oleObject>
      </mc:Choice>
      <mc:Fallback>
        <oleObject progId="Equation.DSMT4" shapeId="38919" r:id="rId8"/>
      </mc:Fallback>
    </mc:AlternateContent>
    <mc:AlternateContent xmlns:mc="http://schemas.openxmlformats.org/markup-compatibility/2006">
      <mc:Choice Requires="x14">
        <oleObject progId="Equation.DSMT4" shapeId="38920" r:id="rId10">
          <objectPr defaultSize="0" autoPict="0" r:id="rId11">
            <anchor moveWithCells="1" sizeWithCells="1">
              <from>
                <xdr:col>1</xdr:col>
                <xdr:colOff>285750</xdr:colOff>
                <xdr:row>65</xdr:row>
                <xdr:rowOff>38100</xdr:rowOff>
              </from>
              <to>
                <xdr:col>5</xdr:col>
                <xdr:colOff>600075</xdr:colOff>
                <xdr:row>68</xdr:row>
                <xdr:rowOff>76200</xdr:rowOff>
              </to>
            </anchor>
          </objectPr>
        </oleObject>
      </mc:Choice>
      <mc:Fallback>
        <oleObject progId="Equation.DSMT4" shapeId="38920" r:id="rId10"/>
      </mc:Fallback>
    </mc:AlternateContent>
    <mc:AlternateContent xmlns:mc="http://schemas.openxmlformats.org/markup-compatibility/2006">
      <mc:Choice Requires="x14">
        <oleObject progId="Equation.DSMT4" shapeId="38951" r:id="rId12">
          <objectPr defaultSize="0" autoPict="0" r:id="rId13">
            <anchor moveWithCells="1" sizeWithCells="1">
              <from>
                <xdr:col>0</xdr:col>
                <xdr:colOff>1085850</xdr:colOff>
                <xdr:row>31</xdr:row>
                <xdr:rowOff>142875</xdr:rowOff>
              </from>
              <to>
                <xdr:col>1</xdr:col>
                <xdr:colOff>809625</xdr:colOff>
                <xdr:row>33</xdr:row>
                <xdr:rowOff>114300</xdr:rowOff>
              </to>
            </anchor>
          </objectPr>
        </oleObject>
      </mc:Choice>
      <mc:Fallback>
        <oleObject progId="Equation.DSMT4" shapeId="38951" r:id="rId12"/>
      </mc:Fallback>
    </mc:AlternateContent>
    <mc:AlternateContent xmlns:mc="http://schemas.openxmlformats.org/markup-compatibility/2006">
      <mc:Choice Requires="x14">
        <oleObject progId="Equation.DSMT4" shapeId="38952" r:id="rId14">
          <objectPr defaultSize="0" autoPict="0" r:id="rId15">
            <anchor moveWithCells="1" sizeWithCells="1">
              <from>
                <xdr:col>16</xdr:col>
                <xdr:colOff>104775</xdr:colOff>
                <xdr:row>48</xdr:row>
                <xdr:rowOff>161925</xdr:rowOff>
              </from>
              <to>
                <xdr:col>16</xdr:col>
                <xdr:colOff>657225</xdr:colOff>
                <xdr:row>50</xdr:row>
                <xdr:rowOff>142875</xdr:rowOff>
              </to>
            </anchor>
          </objectPr>
        </oleObject>
      </mc:Choice>
      <mc:Fallback>
        <oleObject progId="Equation.DSMT4" shapeId="38952" r:id="rId14"/>
      </mc:Fallback>
    </mc:AlternateContent>
    <mc:AlternateContent xmlns:mc="http://schemas.openxmlformats.org/markup-compatibility/2006">
      <mc:Choice Requires="x14">
        <oleObject progId="Equation.DSMT4" shapeId="38953" r:id="rId16">
          <objectPr defaultSize="0" autoPict="0" r:id="rId17">
            <anchor moveWithCells="1" sizeWithCells="1">
              <from>
                <xdr:col>9</xdr:col>
                <xdr:colOff>161925</xdr:colOff>
                <xdr:row>73</xdr:row>
                <xdr:rowOff>95250</xdr:rowOff>
              </from>
              <to>
                <xdr:col>9</xdr:col>
                <xdr:colOff>485775</xdr:colOff>
                <xdr:row>75</xdr:row>
                <xdr:rowOff>28575</xdr:rowOff>
              </to>
            </anchor>
          </objectPr>
        </oleObject>
      </mc:Choice>
      <mc:Fallback>
        <oleObject progId="Equation.DSMT4" shapeId="38953" r:id="rId16"/>
      </mc:Fallback>
    </mc:AlternateContent>
    <mc:AlternateContent xmlns:mc="http://schemas.openxmlformats.org/markup-compatibility/2006">
      <mc:Choice Requires="x14">
        <oleObject progId="Equation.DSMT4" shapeId="38955" r:id="rId18">
          <objectPr defaultSize="0" autoPict="0" r:id="rId15">
            <anchor moveWithCells="1" sizeWithCells="1">
              <from>
                <xdr:col>4</xdr:col>
                <xdr:colOff>123825</xdr:colOff>
                <xdr:row>68</xdr:row>
                <xdr:rowOff>161925</xdr:rowOff>
              </from>
              <to>
                <xdr:col>4</xdr:col>
                <xdr:colOff>676275</xdr:colOff>
                <xdr:row>70</xdr:row>
                <xdr:rowOff>142875</xdr:rowOff>
              </to>
            </anchor>
          </objectPr>
        </oleObject>
      </mc:Choice>
      <mc:Fallback>
        <oleObject progId="Equation.DSMT4" shapeId="38955" r:id="rId18"/>
      </mc:Fallback>
    </mc:AlternateContent>
    <mc:AlternateContent xmlns:mc="http://schemas.openxmlformats.org/markup-compatibility/2006">
      <mc:Choice Requires="x14">
        <oleObject progId="Equation.DSMT4" shapeId="38957" r:id="rId19">
          <objectPr defaultSize="0" autoPict="0" r:id="rId5">
            <anchor moveWithCells="1" sizeWithCells="1">
              <from>
                <xdr:col>1</xdr:col>
                <xdr:colOff>247650</xdr:colOff>
                <xdr:row>99</xdr:row>
                <xdr:rowOff>180975</xdr:rowOff>
              </from>
              <to>
                <xdr:col>1</xdr:col>
                <xdr:colOff>695325</xdr:colOff>
                <xdr:row>101</xdr:row>
                <xdr:rowOff>85725</xdr:rowOff>
              </to>
            </anchor>
          </objectPr>
        </oleObject>
      </mc:Choice>
      <mc:Fallback>
        <oleObject progId="Equation.DSMT4" shapeId="38957" r:id="rId19"/>
      </mc:Fallback>
    </mc:AlternateContent>
    <mc:AlternateContent xmlns:mc="http://schemas.openxmlformats.org/markup-compatibility/2006">
      <mc:Choice Requires="x14">
        <oleObject progId="Equation.DSMT4" shapeId="38958" r:id="rId20">
          <objectPr defaultSize="0" autoPict="0" r:id="rId9">
            <anchor moveWithCells="1" sizeWithCells="1">
              <from>
                <xdr:col>11</xdr:col>
                <xdr:colOff>200025</xdr:colOff>
                <xdr:row>139</xdr:row>
                <xdr:rowOff>142875</xdr:rowOff>
              </from>
              <to>
                <xdr:col>14</xdr:col>
                <xdr:colOff>657225</xdr:colOff>
                <xdr:row>143</xdr:row>
                <xdr:rowOff>66675</xdr:rowOff>
              </to>
            </anchor>
          </objectPr>
        </oleObject>
      </mc:Choice>
      <mc:Fallback>
        <oleObject progId="Equation.DSMT4" shapeId="38958" r:id="rId20"/>
      </mc:Fallback>
    </mc:AlternateContent>
    <mc:AlternateContent xmlns:mc="http://schemas.openxmlformats.org/markup-compatibility/2006">
      <mc:Choice Requires="x14">
        <oleObject progId="Equation.DSMT4" shapeId="38959" r:id="rId21">
          <objectPr defaultSize="0" autoPict="0" r:id="rId11">
            <anchor moveWithCells="1" sizeWithCells="1">
              <from>
                <xdr:col>1</xdr:col>
                <xdr:colOff>285750</xdr:colOff>
                <xdr:row>140</xdr:row>
                <xdr:rowOff>38100</xdr:rowOff>
              </from>
              <to>
                <xdr:col>5</xdr:col>
                <xdr:colOff>600075</xdr:colOff>
                <xdr:row>143</xdr:row>
                <xdr:rowOff>76200</xdr:rowOff>
              </to>
            </anchor>
          </objectPr>
        </oleObject>
      </mc:Choice>
      <mc:Fallback>
        <oleObject progId="Equation.DSMT4" shapeId="38959" r:id="rId21"/>
      </mc:Fallback>
    </mc:AlternateContent>
    <mc:AlternateContent xmlns:mc="http://schemas.openxmlformats.org/markup-compatibility/2006">
      <mc:Choice Requires="x14">
        <oleObject progId="Equation.DSMT4" shapeId="38962" r:id="rId22">
          <objectPr defaultSize="0" autoPict="0" r:id="rId13">
            <anchor moveWithCells="1" sizeWithCells="1">
              <from>
                <xdr:col>0</xdr:col>
                <xdr:colOff>1085850</xdr:colOff>
                <xdr:row>101</xdr:row>
                <xdr:rowOff>142875</xdr:rowOff>
              </from>
              <to>
                <xdr:col>1</xdr:col>
                <xdr:colOff>809625</xdr:colOff>
                <xdr:row>103</xdr:row>
                <xdr:rowOff>114300</xdr:rowOff>
              </to>
            </anchor>
          </objectPr>
        </oleObject>
      </mc:Choice>
      <mc:Fallback>
        <oleObject progId="Equation.DSMT4" shapeId="38962" r:id="rId22"/>
      </mc:Fallback>
    </mc:AlternateContent>
    <mc:AlternateContent xmlns:mc="http://schemas.openxmlformats.org/markup-compatibility/2006">
      <mc:Choice Requires="x14">
        <oleObject progId="Equation.DSMT4" shapeId="38963" r:id="rId23">
          <objectPr defaultSize="0" autoPict="0" r:id="rId15">
            <anchor moveWithCells="1" sizeWithCells="1">
              <from>
                <xdr:col>20</xdr:col>
                <xdr:colOff>104775</xdr:colOff>
                <xdr:row>118</xdr:row>
                <xdr:rowOff>161925</xdr:rowOff>
              </from>
              <to>
                <xdr:col>20</xdr:col>
                <xdr:colOff>657225</xdr:colOff>
                <xdr:row>120</xdr:row>
                <xdr:rowOff>142875</xdr:rowOff>
              </to>
            </anchor>
          </objectPr>
        </oleObject>
      </mc:Choice>
      <mc:Fallback>
        <oleObject progId="Equation.DSMT4" shapeId="38963" r:id="rId23"/>
      </mc:Fallback>
    </mc:AlternateContent>
    <mc:AlternateContent xmlns:mc="http://schemas.openxmlformats.org/markup-compatibility/2006">
      <mc:Choice Requires="x14">
        <oleObject progId="Equation.DSMT4" shapeId="38965" r:id="rId24">
          <objectPr defaultSize="0" autoPict="0" r:id="rId15">
            <anchor moveWithCells="1" sizeWithCells="1">
              <from>
                <xdr:col>4</xdr:col>
                <xdr:colOff>123825</xdr:colOff>
                <xdr:row>143</xdr:row>
                <xdr:rowOff>161925</xdr:rowOff>
              </from>
              <to>
                <xdr:col>4</xdr:col>
                <xdr:colOff>676275</xdr:colOff>
                <xdr:row>145</xdr:row>
                <xdr:rowOff>142875</xdr:rowOff>
              </to>
            </anchor>
          </objectPr>
        </oleObject>
      </mc:Choice>
      <mc:Fallback>
        <oleObject progId="Equation.DSMT4" shapeId="38965" r:id="rId24"/>
      </mc:Fallback>
    </mc:AlternateContent>
    <mc:AlternateContent xmlns:mc="http://schemas.openxmlformats.org/markup-compatibility/2006">
      <mc:Choice Requires="x14">
        <oleObject progId="Equation.DSMT4" shapeId="38967" r:id="rId25">
          <objectPr defaultSize="0" autoPict="0" r:id="rId5">
            <anchor moveWithCells="1" sizeWithCells="1">
              <from>
                <xdr:col>1</xdr:col>
                <xdr:colOff>247650</xdr:colOff>
                <xdr:row>173</xdr:row>
                <xdr:rowOff>180975</xdr:rowOff>
              </from>
              <to>
                <xdr:col>1</xdr:col>
                <xdr:colOff>695325</xdr:colOff>
                <xdr:row>175</xdr:row>
                <xdr:rowOff>85725</xdr:rowOff>
              </to>
            </anchor>
          </objectPr>
        </oleObject>
      </mc:Choice>
      <mc:Fallback>
        <oleObject progId="Equation.DSMT4" shapeId="38967" r:id="rId25"/>
      </mc:Fallback>
    </mc:AlternateContent>
    <mc:AlternateContent xmlns:mc="http://schemas.openxmlformats.org/markup-compatibility/2006">
      <mc:Choice Requires="x14">
        <oleObject progId="Equation.DSMT4" shapeId="38968" r:id="rId26">
          <objectPr defaultSize="0" autoPict="0" r:id="rId9">
            <anchor moveWithCells="1" sizeWithCells="1">
              <from>
                <xdr:col>18</xdr:col>
                <xdr:colOff>685800</xdr:colOff>
                <xdr:row>217</xdr:row>
                <xdr:rowOff>142875</xdr:rowOff>
              </from>
              <to>
                <xdr:col>22</xdr:col>
                <xdr:colOff>495300</xdr:colOff>
                <xdr:row>221</xdr:row>
                <xdr:rowOff>66675</xdr:rowOff>
              </to>
            </anchor>
          </objectPr>
        </oleObject>
      </mc:Choice>
      <mc:Fallback>
        <oleObject progId="Equation.DSMT4" shapeId="38968" r:id="rId26"/>
      </mc:Fallback>
    </mc:AlternateContent>
    <mc:AlternateContent xmlns:mc="http://schemas.openxmlformats.org/markup-compatibility/2006">
      <mc:Choice Requires="x14">
        <oleObject progId="Equation.DSMT4" shapeId="38969" r:id="rId27">
          <objectPr defaultSize="0" autoPict="0" r:id="rId11">
            <anchor moveWithCells="1" sizeWithCells="1">
              <from>
                <xdr:col>1</xdr:col>
                <xdr:colOff>285750</xdr:colOff>
                <xdr:row>218</xdr:row>
                <xdr:rowOff>38100</xdr:rowOff>
              </from>
              <to>
                <xdr:col>5</xdr:col>
                <xdr:colOff>600075</xdr:colOff>
                <xdr:row>221</xdr:row>
                <xdr:rowOff>76200</xdr:rowOff>
              </to>
            </anchor>
          </objectPr>
        </oleObject>
      </mc:Choice>
      <mc:Fallback>
        <oleObject progId="Equation.DSMT4" shapeId="38969" r:id="rId27"/>
      </mc:Fallback>
    </mc:AlternateContent>
    <mc:AlternateContent xmlns:mc="http://schemas.openxmlformats.org/markup-compatibility/2006">
      <mc:Choice Requires="x14">
        <oleObject progId="Equation.DSMT4" shapeId="38972" r:id="rId28">
          <objectPr defaultSize="0" autoPict="0" r:id="rId13">
            <anchor moveWithCells="1" sizeWithCells="1">
              <from>
                <xdr:col>0</xdr:col>
                <xdr:colOff>1085850</xdr:colOff>
                <xdr:row>175</xdr:row>
                <xdr:rowOff>142875</xdr:rowOff>
              </from>
              <to>
                <xdr:col>1</xdr:col>
                <xdr:colOff>809625</xdr:colOff>
                <xdr:row>177</xdr:row>
                <xdr:rowOff>114300</xdr:rowOff>
              </to>
            </anchor>
          </objectPr>
        </oleObject>
      </mc:Choice>
      <mc:Fallback>
        <oleObject progId="Equation.DSMT4" shapeId="38972" r:id="rId28"/>
      </mc:Fallback>
    </mc:AlternateContent>
    <mc:AlternateContent xmlns:mc="http://schemas.openxmlformats.org/markup-compatibility/2006">
      <mc:Choice Requires="x14">
        <oleObject progId="Equation.DSMT4" shapeId="38973" r:id="rId29">
          <objectPr defaultSize="0" autoPict="0" r:id="rId15">
            <anchor moveWithCells="1" sizeWithCells="1">
              <from>
                <xdr:col>24</xdr:col>
                <xdr:colOff>104775</xdr:colOff>
                <xdr:row>192</xdr:row>
                <xdr:rowOff>161925</xdr:rowOff>
              </from>
              <to>
                <xdr:col>24</xdr:col>
                <xdr:colOff>657225</xdr:colOff>
                <xdr:row>194</xdr:row>
                <xdr:rowOff>142875</xdr:rowOff>
              </to>
            </anchor>
          </objectPr>
        </oleObject>
      </mc:Choice>
      <mc:Fallback>
        <oleObject progId="Equation.DSMT4" shapeId="38973" r:id="rId29"/>
      </mc:Fallback>
    </mc:AlternateContent>
    <mc:AlternateContent xmlns:mc="http://schemas.openxmlformats.org/markup-compatibility/2006">
      <mc:Choice Requires="x14">
        <oleObject progId="Equation.DSMT4" shapeId="38974" r:id="rId30">
          <objectPr defaultSize="0" autoPict="0" r:id="rId15">
            <anchor moveWithCells="1" sizeWithCells="1">
              <from>
                <xdr:col>4</xdr:col>
                <xdr:colOff>123825</xdr:colOff>
                <xdr:row>221</xdr:row>
                <xdr:rowOff>161925</xdr:rowOff>
              </from>
              <to>
                <xdr:col>4</xdr:col>
                <xdr:colOff>676275</xdr:colOff>
                <xdr:row>223</xdr:row>
                <xdr:rowOff>142875</xdr:rowOff>
              </to>
            </anchor>
          </objectPr>
        </oleObject>
      </mc:Choice>
      <mc:Fallback>
        <oleObject progId="Equation.DSMT4" shapeId="38974" r:id="rId30"/>
      </mc:Fallback>
    </mc:AlternateContent>
    <mc:AlternateContent xmlns:mc="http://schemas.openxmlformats.org/markup-compatibility/2006">
      <mc:Choice Requires="x14">
        <oleObject progId="Equation.DSMT4" shapeId="38976" r:id="rId31">
          <objectPr defaultSize="0" autoPict="0" r:id="rId5">
            <anchor moveWithCells="1" sizeWithCells="1">
              <from>
                <xdr:col>1</xdr:col>
                <xdr:colOff>247650</xdr:colOff>
                <xdr:row>255</xdr:row>
                <xdr:rowOff>180975</xdr:rowOff>
              </from>
              <to>
                <xdr:col>1</xdr:col>
                <xdr:colOff>695325</xdr:colOff>
                <xdr:row>257</xdr:row>
                <xdr:rowOff>85725</xdr:rowOff>
              </to>
            </anchor>
          </objectPr>
        </oleObject>
      </mc:Choice>
      <mc:Fallback>
        <oleObject progId="Equation.DSMT4" shapeId="38976" r:id="rId31"/>
      </mc:Fallback>
    </mc:AlternateContent>
    <mc:AlternateContent xmlns:mc="http://schemas.openxmlformats.org/markup-compatibility/2006">
      <mc:Choice Requires="x14">
        <oleObject progId="Equation.DSMT4" shapeId="38977" r:id="rId32">
          <objectPr defaultSize="0" autoPict="0" r:id="rId9">
            <anchor moveWithCells="1" sizeWithCells="1">
              <from>
                <xdr:col>18</xdr:col>
                <xdr:colOff>685800</xdr:colOff>
                <xdr:row>307</xdr:row>
                <xdr:rowOff>142875</xdr:rowOff>
              </from>
              <to>
                <xdr:col>22</xdr:col>
                <xdr:colOff>495300</xdr:colOff>
                <xdr:row>311</xdr:row>
                <xdr:rowOff>66675</xdr:rowOff>
              </to>
            </anchor>
          </objectPr>
        </oleObject>
      </mc:Choice>
      <mc:Fallback>
        <oleObject progId="Equation.DSMT4" shapeId="38977" r:id="rId32"/>
      </mc:Fallback>
    </mc:AlternateContent>
    <mc:AlternateContent xmlns:mc="http://schemas.openxmlformats.org/markup-compatibility/2006">
      <mc:Choice Requires="x14">
        <oleObject progId="Equation.DSMT4" shapeId="38978" r:id="rId33">
          <objectPr defaultSize="0" autoPict="0" r:id="rId11">
            <anchor moveWithCells="1" sizeWithCells="1">
              <from>
                <xdr:col>1</xdr:col>
                <xdr:colOff>285750</xdr:colOff>
                <xdr:row>308</xdr:row>
                <xdr:rowOff>38100</xdr:rowOff>
              </from>
              <to>
                <xdr:col>5</xdr:col>
                <xdr:colOff>600075</xdr:colOff>
                <xdr:row>311</xdr:row>
                <xdr:rowOff>76200</xdr:rowOff>
              </to>
            </anchor>
          </objectPr>
        </oleObject>
      </mc:Choice>
      <mc:Fallback>
        <oleObject progId="Equation.DSMT4" shapeId="38978" r:id="rId33"/>
      </mc:Fallback>
    </mc:AlternateContent>
    <mc:AlternateContent xmlns:mc="http://schemas.openxmlformats.org/markup-compatibility/2006">
      <mc:Choice Requires="x14">
        <oleObject progId="Equation.DSMT4" shapeId="38981" r:id="rId34">
          <objectPr defaultSize="0" autoPict="0" r:id="rId13">
            <anchor moveWithCells="1" sizeWithCells="1">
              <from>
                <xdr:col>0</xdr:col>
                <xdr:colOff>1085850</xdr:colOff>
                <xdr:row>257</xdr:row>
                <xdr:rowOff>142875</xdr:rowOff>
              </from>
              <to>
                <xdr:col>1</xdr:col>
                <xdr:colOff>809625</xdr:colOff>
                <xdr:row>259</xdr:row>
                <xdr:rowOff>114300</xdr:rowOff>
              </to>
            </anchor>
          </objectPr>
        </oleObject>
      </mc:Choice>
      <mc:Fallback>
        <oleObject progId="Equation.DSMT4" shapeId="38981" r:id="rId34"/>
      </mc:Fallback>
    </mc:AlternateContent>
    <mc:AlternateContent xmlns:mc="http://schemas.openxmlformats.org/markup-compatibility/2006">
      <mc:Choice Requires="x14">
        <oleObject progId="Equation.DSMT4" shapeId="38982" r:id="rId35">
          <objectPr defaultSize="0" autoPict="0" r:id="rId15">
            <anchor moveWithCells="1" sizeWithCells="1">
              <from>
                <xdr:col>33</xdr:col>
                <xdr:colOff>104775</xdr:colOff>
                <xdr:row>274</xdr:row>
                <xdr:rowOff>161925</xdr:rowOff>
              </from>
              <to>
                <xdr:col>33</xdr:col>
                <xdr:colOff>657225</xdr:colOff>
                <xdr:row>276</xdr:row>
                <xdr:rowOff>142875</xdr:rowOff>
              </to>
            </anchor>
          </objectPr>
        </oleObject>
      </mc:Choice>
      <mc:Fallback>
        <oleObject progId="Equation.DSMT4" shapeId="38982" r:id="rId35"/>
      </mc:Fallback>
    </mc:AlternateContent>
    <mc:AlternateContent xmlns:mc="http://schemas.openxmlformats.org/markup-compatibility/2006">
      <mc:Choice Requires="x14">
        <oleObject progId="Equation.DSMT4" shapeId="38983" r:id="rId36">
          <objectPr defaultSize="0" autoPict="0" r:id="rId15">
            <anchor moveWithCells="1" sizeWithCells="1">
              <from>
                <xdr:col>4</xdr:col>
                <xdr:colOff>123825</xdr:colOff>
                <xdr:row>311</xdr:row>
                <xdr:rowOff>161925</xdr:rowOff>
              </from>
              <to>
                <xdr:col>4</xdr:col>
                <xdr:colOff>676275</xdr:colOff>
                <xdr:row>313</xdr:row>
                <xdr:rowOff>142875</xdr:rowOff>
              </to>
            </anchor>
          </objectPr>
        </oleObject>
      </mc:Choice>
      <mc:Fallback>
        <oleObject progId="Equation.DSMT4" shapeId="38983" r:id="rId36"/>
      </mc:Fallback>
    </mc:AlternateContent>
    <mc:AlternateContent xmlns:mc="http://schemas.openxmlformats.org/markup-compatibility/2006">
      <mc:Choice Requires="x14">
        <oleObject progId="Equation.DSMT4" shapeId="38985" r:id="rId37">
          <objectPr defaultSize="0" autoPict="0" r:id="rId5">
            <anchor moveWithCells="1" sizeWithCells="1">
              <from>
                <xdr:col>1</xdr:col>
                <xdr:colOff>247650</xdr:colOff>
                <xdr:row>355</xdr:row>
                <xdr:rowOff>180975</xdr:rowOff>
              </from>
              <to>
                <xdr:col>1</xdr:col>
                <xdr:colOff>695325</xdr:colOff>
                <xdr:row>357</xdr:row>
                <xdr:rowOff>85725</xdr:rowOff>
              </to>
            </anchor>
          </objectPr>
        </oleObject>
      </mc:Choice>
      <mc:Fallback>
        <oleObject progId="Equation.DSMT4" shapeId="38985" r:id="rId37"/>
      </mc:Fallback>
    </mc:AlternateContent>
    <mc:AlternateContent xmlns:mc="http://schemas.openxmlformats.org/markup-compatibility/2006">
      <mc:Choice Requires="x14">
        <oleObject progId="Equation.DSMT4" shapeId="38986" r:id="rId38">
          <objectPr defaultSize="0" autoPict="0" r:id="rId9">
            <anchor moveWithCells="1" sizeWithCells="1">
              <from>
                <xdr:col>18</xdr:col>
                <xdr:colOff>685800</xdr:colOff>
                <xdr:row>415</xdr:row>
                <xdr:rowOff>142875</xdr:rowOff>
              </from>
              <to>
                <xdr:col>22</xdr:col>
                <xdr:colOff>495300</xdr:colOff>
                <xdr:row>419</xdr:row>
                <xdr:rowOff>66675</xdr:rowOff>
              </to>
            </anchor>
          </objectPr>
        </oleObject>
      </mc:Choice>
      <mc:Fallback>
        <oleObject progId="Equation.DSMT4" shapeId="38986" r:id="rId38"/>
      </mc:Fallback>
    </mc:AlternateContent>
    <mc:AlternateContent xmlns:mc="http://schemas.openxmlformats.org/markup-compatibility/2006">
      <mc:Choice Requires="x14">
        <oleObject progId="Equation.DSMT4" shapeId="38987" r:id="rId39">
          <objectPr defaultSize="0" autoPict="0" r:id="rId11">
            <anchor moveWithCells="1" sizeWithCells="1">
              <from>
                <xdr:col>1</xdr:col>
                <xdr:colOff>285750</xdr:colOff>
                <xdr:row>416</xdr:row>
                <xdr:rowOff>38100</xdr:rowOff>
              </from>
              <to>
                <xdr:col>5</xdr:col>
                <xdr:colOff>600075</xdr:colOff>
                <xdr:row>419</xdr:row>
                <xdr:rowOff>76200</xdr:rowOff>
              </to>
            </anchor>
          </objectPr>
        </oleObject>
      </mc:Choice>
      <mc:Fallback>
        <oleObject progId="Equation.DSMT4" shapeId="38987" r:id="rId39"/>
      </mc:Fallback>
    </mc:AlternateContent>
    <mc:AlternateContent xmlns:mc="http://schemas.openxmlformats.org/markup-compatibility/2006">
      <mc:Choice Requires="x14">
        <oleObject progId="Equation.DSMT4" shapeId="38990" r:id="rId40">
          <objectPr defaultSize="0" autoPict="0" r:id="rId13">
            <anchor moveWithCells="1" sizeWithCells="1">
              <from>
                <xdr:col>0</xdr:col>
                <xdr:colOff>1085850</xdr:colOff>
                <xdr:row>357</xdr:row>
                <xdr:rowOff>142875</xdr:rowOff>
              </from>
              <to>
                <xdr:col>1</xdr:col>
                <xdr:colOff>809625</xdr:colOff>
                <xdr:row>359</xdr:row>
                <xdr:rowOff>114300</xdr:rowOff>
              </to>
            </anchor>
          </objectPr>
        </oleObject>
      </mc:Choice>
      <mc:Fallback>
        <oleObject progId="Equation.DSMT4" shapeId="38990" r:id="rId40"/>
      </mc:Fallback>
    </mc:AlternateContent>
    <mc:AlternateContent xmlns:mc="http://schemas.openxmlformats.org/markup-compatibility/2006">
      <mc:Choice Requires="x14">
        <oleObject progId="Equation.DSMT4" shapeId="38991" r:id="rId41">
          <objectPr defaultSize="0" autoPict="0" r:id="rId15">
            <anchor moveWithCells="1" sizeWithCells="1">
              <from>
                <xdr:col>41</xdr:col>
                <xdr:colOff>104775</xdr:colOff>
                <xdr:row>374</xdr:row>
                <xdr:rowOff>161925</xdr:rowOff>
              </from>
              <to>
                <xdr:col>41</xdr:col>
                <xdr:colOff>657225</xdr:colOff>
                <xdr:row>376</xdr:row>
                <xdr:rowOff>142875</xdr:rowOff>
              </to>
            </anchor>
          </objectPr>
        </oleObject>
      </mc:Choice>
      <mc:Fallback>
        <oleObject progId="Equation.DSMT4" shapeId="38991" r:id="rId41"/>
      </mc:Fallback>
    </mc:AlternateContent>
    <mc:AlternateContent xmlns:mc="http://schemas.openxmlformats.org/markup-compatibility/2006">
      <mc:Choice Requires="x14">
        <oleObject progId="Equation.DSMT4" shapeId="38992" r:id="rId42">
          <objectPr defaultSize="0" autoPict="0" r:id="rId15">
            <anchor moveWithCells="1" sizeWithCells="1">
              <from>
                <xdr:col>4</xdr:col>
                <xdr:colOff>123825</xdr:colOff>
                <xdr:row>419</xdr:row>
                <xdr:rowOff>161925</xdr:rowOff>
              </from>
              <to>
                <xdr:col>4</xdr:col>
                <xdr:colOff>676275</xdr:colOff>
                <xdr:row>421</xdr:row>
                <xdr:rowOff>142875</xdr:rowOff>
              </to>
            </anchor>
          </objectPr>
        </oleObject>
      </mc:Choice>
      <mc:Fallback>
        <oleObject progId="Equation.DSMT4" shapeId="38992" r:id="rId42"/>
      </mc:Fallback>
    </mc:AlternateContent>
    <mc:AlternateContent xmlns:mc="http://schemas.openxmlformats.org/markup-compatibility/2006">
      <mc:Choice Requires="x14">
        <oleObject progId="Equation.DSMT4" shapeId="38994" r:id="rId43">
          <objectPr defaultSize="0" autoPict="0" r:id="rId5">
            <anchor moveWithCells="1" sizeWithCells="1">
              <from>
                <xdr:col>1</xdr:col>
                <xdr:colOff>247650</xdr:colOff>
                <xdr:row>469</xdr:row>
                <xdr:rowOff>180975</xdr:rowOff>
              </from>
              <to>
                <xdr:col>1</xdr:col>
                <xdr:colOff>695325</xdr:colOff>
                <xdr:row>471</xdr:row>
                <xdr:rowOff>85725</xdr:rowOff>
              </to>
            </anchor>
          </objectPr>
        </oleObject>
      </mc:Choice>
      <mc:Fallback>
        <oleObject progId="Equation.DSMT4" shapeId="38994" r:id="rId43"/>
      </mc:Fallback>
    </mc:AlternateContent>
    <mc:AlternateContent xmlns:mc="http://schemas.openxmlformats.org/markup-compatibility/2006">
      <mc:Choice Requires="x14">
        <oleObject progId="Equation.DSMT4" shapeId="38995" r:id="rId44">
          <objectPr defaultSize="0" autoPict="0" r:id="rId9">
            <anchor moveWithCells="1" sizeWithCells="1">
              <from>
                <xdr:col>18</xdr:col>
                <xdr:colOff>685800</xdr:colOff>
                <xdr:row>545</xdr:row>
                <xdr:rowOff>142875</xdr:rowOff>
              </from>
              <to>
                <xdr:col>22</xdr:col>
                <xdr:colOff>495300</xdr:colOff>
                <xdr:row>549</xdr:row>
                <xdr:rowOff>66675</xdr:rowOff>
              </to>
            </anchor>
          </objectPr>
        </oleObject>
      </mc:Choice>
      <mc:Fallback>
        <oleObject progId="Equation.DSMT4" shapeId="38995" r:id="rId44"/>
      </mc:Fallback>
    </mc:AlternateContent>
    <mc:AlternateContent xmlns:mc="http://schemas.openxmlformats.org/markup-compatibility/2006">
      <mc:Choice Requires="x14">
        <oleObject progId="Equation.DSMT4" shapeId="38996" r:id="rId45">
          <objectPr defaultSize="0" autoPict="0" r:id="rId11">
            <anchor moveWithCells="1" sizeWithCells="1">
              <from>
                <xdr:col>1</xdr:col>
                <xdr:colOff>285750</xdr:colOff>
                <xdr:row>546</xdr:row>
                <xdr:rowOff>38100</xdr:rowOff>
              </from>
              <to>
                <xdr:col>5</xdr:col>
                <xdr:colOff>600075</xdr:colOff>
                <xdr:row>549</xdr:row>
                <xdr:rowOff>76200</xdr:rowOff>
              </to>
            </anchor>
          </objectPr>
        </oleObject>
      </mc:Choice>
      <mc:Fallback>
        <oleObject progId="Equation.DSMT4" shapeId="38996" r:id="rId45"/>
      </mc:Fallback>
    </mc:AlternateContent>
    <mc:AlternateContent xmlns:mc="http://schemas.openxmlformats.org/markup-compatibility/2006">
      <mc:Choice Requires="x14">
        <oleObject progId="Equation.DSMT4" shapeId="38999" r:id="rId46">
          <objectPr defaultSize="0" autoPict="0" r:id="rId13">
            <anchor moveWithCells="1" sizeWithCells="1">
              <from>
                <xdr:col>0</xdr:col>
                <xdr:colOff>1085850</xdr:colOff>
                <xdr:row>471</xdr:row>
                <xdr:rowOff>142875</xdr:rowOff>
              </from>
              <to>
                <xdr:col>1</xdr:col>
                <xdr:colOff>809625</xdr:colOff>
                <xdr:row>473</xdr:row>
                <xdr:rowOff>114300</xdr:rowOff>
              </to>
            </anchor>
          </objectPr>
        </oleObject>
      </mc:Choice>
      <mc:Fallback>
        <oleObject progId="Equation.DSMT4" shapeId="38999" r:id="rId46"/>
      </mc:Fallback>
    </mc:AlternateContent>
    <mc:AlternateContent xmlns:mc="http://schemas.openxmlformats.org/markup-compatibility/2006">
      <mc:Choice Requires="x14">
        <oleObject progId="Equation.DSMT4" shapeId="39000" r:id="rId47">
          <objectPr defaultSize="0" autoPict="0" r:id="rId15">
            <anchor moveWithCells="1" sizeWithCells="1">
              <from>
                <xdr:col>57</xdr:col>
                <xdr:colOff>104775</xdr:colOff>
                <xdr:row>488</xdr:row>
                <xdr:rowOff>161925</xdr:rowOff>
              </from>
              <to>
                <xdr:col>57</xdr:col>
                <xdr:colOff>657225</xdr:colOff>
                <xdr:row>490</xdr:row>
                <xdr:rowOff>142875</xdr:rowOff>
              </to>
            </anchor>
          </objectPr>
        </oleObject>
      </mc:Choice>
      <mc:Fallback>
        <oleObject progId="Equation.DSMT4" shapeId="39000" r:id="rId47"/>
      </mc:Fallback>
    </mc:AlternateContent>
    <mc:AlternateContent xmlns:mc="http://schemas.openxmlformats.org/markup-compatibility/2006">
      <mc:Choice Requires="x14">
        <oleObject progId="Equation.DSMT4" shapeId="39001" r:id="rId48">
          <objectPr defaultSize="0" autoPict="0" r:id="rId15">
            <anchor moveWithCells="1" sizeWithCells="1">
              <from>
                <xdr:col>4</xdr:col>
                <xdr:colOff>123825</xdr:colOff>
                <xdr:row>549</xdr:row>
                <xdr:rowOff>161925</xdr:rowOff>
              </from>
              <to>
                <xdr:col>4</xdr:col>
                <xdr:colOff>676275</xdr:colOff>
                <xdr:row>551</xdr:row>
                <xdr:rowOff>142875</xdr:rowOff>
              </to>
            </anchor>
          </objectPr>
        </oleObject>
      </mc:Choice>
      <mc:Fallback>
        <oleObject progId="Equation.DSMT4" shapeId="39001" r:id="rId48"/>
      </mc:Fallback>
    </mc:AlternateContent>
    <mc:AlternateContent xmlns:mc="http://schemas.openxmlformats.org/markup-compatibility/2006">
      <mc:Choice Requires="x14">
        <oleObject progId="Equation.DSMT4" shapeId="38949" r:id="rId49">
          <objectPr defaultSize="0" autoPict="0" r:id="rId50">
            <anchor moveWithCells="1" sizeWithCells="1">
              <from>
                <xdr:col>0</xdr:col>
                <xdr:colOff>76200</xdr:colOff>
                <xdr:row>37</xdr:row>
                <xdr:rowOff>152400</xdr:rowOff>
              </from>
              <to>
                <xdr:col>3</xdr:col>
                <xdr:colOff>371475</xdr:colOff>
                <xdr:row>48</xdr:row>
                <xdr:rowOff>0</xdr:rowOff>
              </to>
            </anchor>
          </objectPr>
        </oleObject>
      </mc:Choice>
      <mc:Fallback>
        <oleObject progId="Equation.DSMT4" shapeId="38949" r:id="rId49"/>
      </mc:Fallback>
    </mc:AlternateContent>
    <mc:AlternateContent xmlns:mc="http://schemas.openxmlformats.org/markup-compatibility/2006">
      <mc:Choice Requires="x14">
        <oleObject progId="Equation.DSMT4" shapeId="38950" r:id="rId51">
          <objectPr defaultSize="0" autoPict="0" r:id="rId52">
            <anchor moveWithCells="1" sizeWithCells="1">
              <from>
                <xdr:col>5</xdr:col>
                <xdr:colOff>180975</xdr:colOff>
                <xdr:row>30</xdr:row>
                <xdr:rowOff>76200</xdr:rowOff>
              </from>
              <to>
                <xdr:col>14</xdr:col>
                <xdr:colOff>200025</xdr:colOff>
                <xdr:row>37</xdr:row>
                <xdr:rowOff>114300</xdr:rowOff>
              </to>
            </anchor>
          </objectPr>
        </oleObject>
      </mc:Choice>
      <mc:Fallback>
        <oleObject progId="Equation.DSMT4" shapeId="38950" r:id="rId51"/>
      </mc:Fallback>
    </mc:AlternateContent>
    <mc:AlternateContent xmlns:mc="http://schemas.openxmlformats.org/markup-compatibility/2006">
      <mc:Choice Requires="x14">
        <oleObject progId="Equation.DSMT4" shapeId="38956" r:id="rId53">
          <objectPr defaultSize="0" autoPict="0" r:id="rId54">
            <anchor moveWithCells="1" sizeWithCells="1">
              <from>
                <xdr:col>6</xdr:col>
                <xdr:colOff>85725</xdr:colOff>
                <xdr:row>68</xdr:row>
                <xdr:rowOff>123825</xdr:rowOff>
              </from>
              <to>
                <xdr:col>6</xdr:col>
                <xdr:colOff>762000</xdr:colOff>
                <xdr:row>70</xdr:row>
                <xdr:rowOff>104775</xdr:rowOff>
              </to>
            </anchor>
          </objectPr>
        </oleObject>
      </mc:Choice>
      <mc:Fallback>
        <oleObject progId="Equation.DSMT4" shapeId="38956" r:id="rId53"/>
      </mc:Fallback>
    </mc:AlternateContent>
    <mc:AlternateContent xmlns:mc="http://schemas.openxmlformats.org/markup-compatibility/2006">
      <mc:Choice Requires="x14">
        <oleObject progId="Equation.DSMT4" shapeId="38960" r:id="rId55">
          <objectPr defaultSize="0" autoPict="0" r:id="rId50">
            <anchor moveWithCells="1" sizeWithCells="1">
              <from>
                <xdr:col>0</xdr:col>
                <xdr:colOff>76200</xdr:colOff>
                <xdr:row>107</xdr:row>
                <xdr:rowOff>152400</xdr:rowOff>
              </from>
              <to>
                <xdr:col>3</xdr:col>
                <xdr:colOff>371475</xdr:colOff>
                <xdr:row>118</xdr:row>
                <xdr:rowOff>0</xdr:rowOff>
              </to>
            </anchor>
          </objectPr>
        </oleObject>
      </mc:Choice>
      <mc:Fallback>
        <oleObject progId="Equation.DSMT4" shapeId="38960" r:id="rId55"/>
      </mc:Fallback>
    </mc:AlternateContent>
    <mc:AlternateContent xmlns:mc="http://schemas.openxmlformats.org/markup-compatibility/2006">
      <mc:Choice Requires="x14">
        <oleObject progId="Equation.DSMT4" shapeId="38961" r:id="rId56">
          <objectPr defaultSize="0" autoPict="0" r:id="rId52">
            <anchor moveWithCells="1" sizeWithCells="1">
              <from>
                <xdr:col>6</xdr:col>
                <xdr:colOff>219075</xdr:colOff>
                <xdr:row>99</xdr:row>
                <xdr:rowOff>28575</xdr:rowOff>
              </from>
              <to>
                <xdr:col>15</xdr:col>
                <xdr:colOff>238125</xdr:colOff>
                <xdr:row>106</xdr:row>
                <xdr:rowOff>66675</xdr:rowOff>
              </to>
            </anchor>
          </objectPr>
        </oleObject>
      </mc:Choice>
      <mc:Fallback>
        <oleObject progId="Equation.DSMT4" shapeId="38961" r:id="rId56"/>
      </mc:Fallback>
    </mc:AlternateContent>
    <mc:AlternateContent xmlns:mc="http://schemas.openxmlformats.org/markup-compatibility/2006">
      <mc:Choice Requires="x14">
        <oleObject progId="Equation.DSMT4" shapeId="38966" r:id="rId57">
          <objectPr defaultSize="0" autoPict="0" r:id="rId54">
            <anchor moveWithCells="1" sizeWithCells="1">
              <from>
                <xdr:col>6</xdr:col>
                <xdr:colOff>85725</xdr:colOff>
                <xdr:row>143</xdr:row>
                <xdr:rowOff>123825</xdr:rowOff>
              </from>
              <to>
                <xdr:col>6</xdr:col>
                <xdr:colOff>762000</xdr:colOff>
                <xdr:row>145</xdr:row>
                <xdr:rowOff>104775</xdr:rowOff>
              </to>
            </anchor>
          </objectPr>
        </oleObject>
      </mc:Choice>
      <mc:Fallback>
        <oleObject progId="Equation.DSMT4" shapeId="38966" r:id="rId57"/>
      </mc:Fallback>
    </mc:AlternateContent>
    <mc:AlternateContent xmlns:mc="http://schemas.openxmlformats.org/markup-compatibility/2006">
      <mc:Choice Requires="x14">
        <oleObject progId="Equation.DSMT4" shapeId="38970" r:id="rId58">
          <objectPr defaultSize="0" autoPict="0" r:id="rId50">
            <anchor moveWithCells="1" sizeWithCells="1">
              <from>
                <xdr:col>0</xdr:col>
                <xdr:colOff>76200</xdr:colOff>
                <xdr:row>181</xdr:row>
                <xdr:rowOff>152400</xdr:rowOff>
              </from>
              <to>
                <xdr:col>3</xdr:col>
                <xdr:colOff>371475</xdr:colOff>
                <xdr:row>192</xdr:row>
                <xdr:rowOff>0</xdr:rowOff>
              </to>
            </anchor>
          </objectPr>
        </oleObject>
      </mc:Choice>
      <mc:Fallback>
        <oleObject progId="Equation.DSMT4" shapeId="38970" r:id="rId58"/>
      </mc:Fallback>
    </mc:AlternateContent>
    <mc:AlternateContent xmlns:mc="http://schemas.openxmlformats.org/markup-compatibility/2006">
      <mc:Choice Requires="x14">
        <oleObject progId="Equation.DSMT4" shapeId="38971" r:id="rId59">
          <objectPr defaultSize="0" autoPict="0" r:id="rId52">
            <anchor moveWithCells="1" sizeWithCells="1">
              <from>
                <xdr:col>6</xdr:col>
                <xdr:colOff>219075</xdr:colOff>
                <xdr:row>173</xdr:row>
                <xdr:rowOff>28575</xdr:rowOff>
              </from>
              <to>
                <xdr:col>15</xdr:col>
                <xdr:colOff>238125</xdr:colOff>
                <xdr:row>180</xdr:row>
                <xdr:rowOff>66675</xdr:rowOff>
              </to>
            </anchor>
          </objectPr>
        </oleObject>
      </mc:Choice>
      <mc:Fallback>
        <oleObject progId="Equation.DSMT4" shapeId="38971" r:id="rId59"/>
      </mc:Fallback>
    </mc:AlternateContent>
    <mc:AlternateContent xmlns:mc="http://schemas.openxmlformats.org/markup-compatibility/2006">
      <mc:Choice Requires="x14">
        <oleObject progId="Equation.DSMT4" shapeId="38975" r:id="rId60">
          <objectPr defaultSize="0" autoPict="0" r:id="rId54">
            <anchor moveWithCells="1" sizeWithCells="1">
              <from>
                <xdr:col>6</xdr:col>
                <xdr:colOff>85725</xdr:colOff>
                <xdr:row>221</xdr:row>
                <xdr:rowOff>123825</xdr:rowOff>
              </from>
              <to>
                <xdr:col>6</xdr:col>
                <xdr:colOff>762000</xdr:colOff>
                <xdr:row>223</xdr:row>
                <xdr:rowOff>104775</xdr:rowOff>
              </to>
            </anchor>
          </objectPr>
        </oleObject>
      </mc:Choice>
      <mc:Fallback>
        <oleObject progId="Equation.DSMT4" shapeId="38975" r:id="rId60"/>
      </mc:Fallback>
    </mc:AlternateContent>
    <mc:AlternateContent xmlns:mc="http://schemas.openxmlformats.org/markup-compatibility/2006">
      <mc:Choice Requires="x14">
        <oleObject progId="Equation.DSMT4" shapeId="38979" r:id="rId61">
          <objectPr defaultSize="0" autoPict="0" r:id="rId50">
            <anchor moveWithCells="1" sizeWithCells="1">
              <from>
                <xdr:col>0</xdr:col>
                <xdr:colOff>76200</xdr:colOff>
                <xdr:row>263</xdr:row>
                <xdr:rowOff>152400</xdr:rowOff>
              </from>
              <to>
                <xdr:col>3</xdr:col>
                <xdr:colOff>371475</xdr:colOff>
                <xdr:row>274</xdr:row>
                <xdr:rowOff>0</xdr:rowOff>
              </to>
            </anchor>
          </objectPr>
        </oleObject>
      </mc:Choice>
      <mc:Fallback>
        <oleObject progId="Equation.DSMT4" shapeId="38979" r:id="rId61"/>
      </mc:Fallback>
    </mc:AlternateContent>
    <mc:AlternateContent xmlns:mc="http://schemas.openxmlformats.org/markup-compatibility/2006">
      <mc:Choice Requires="x14">
        <oleObject progId="Equation.DSMT4" shapeId="38980" r:id="rId62">
          <objectPr defaultSize="0" autoPict="0" r:id="rId52">
            <anchor moveWithCells="1" sizeWithCells="1">
              <from>
                <xdr:col>6</xdr:col>
                <xdr:colOff>219075</xdr:colOff>
                <xdr:row>255</xdr:row>
                <xdr:rowOff>28575</xdr:rowOff>
              </from>
              <to>
                <xdr:col>15</xdr:col>
                <xdr:colOff>238125</xdr:colOff>
                <xdr:row>262</xdr:row>
                <xdr:rowOff>66675</xdr:rowOff>
              </to>
            </anchor>
          </objectPr>
        </oleObject>
      </mc:Choice>
      <mc:Fallback>
        <oleObject progId="Equation.DSMT4" shapeId="38980" r:id="rId62"/>
      </mc:Fallback>
    </mc:AlternateContent>
    <mc:AlternateContent xmlns:mc="http://schemas.openxmlformats.org/markup-compatibility/2006">
      <mc:Choice Requires="x14">
        <oleObject progId="Equation.DSMT4" shapeId="38984" r:id="rId63">
          <objectPr defaultSize="0" autoPict="0" r:id="rId54">
            <anchor moveWithCells="1" sizeWithCells="1">
              <from>
                <xdr:col>6</xdr:col>
                <xdr:colOff>85725</xdr:colOff>
                <xdr:row>311</xdr:row>
                <xdr:rowOff>123825</xdr:rowOff>
              </from>
              <to>
                <xdr:col>6</xdr:col>
                <xdr:colOff>762000</xdr:colOff>
                <xdr:row>313</xdr:row>
                <xdr:rowOff>104775</xdr:rowOff>
              </to>
            </anchor>
          </objectPr>
        </oleObject>
      </mc:Choice>
      <mc:Fallback>
        <oleObject progId="Equation.DSMT4" shapeId="38984" r:id="rId63"/>
      </mc:Fallback>
    </mc:AlternateContent>
    <mc:AlternateContent xmlns:mc="http://schemas.openxmlformats.org/markup-compatibility/2006">
      <mc:Choice Requires="x14">
        <oleObject progId="Equation.DSMT4" shapeId="38988" r:id="rId64">
          <objectPr defaultSize="0" autoPict="0" r:id="rId50">
            <anchor moveWithCells="1" sizeWithCells="1">
              <from>
                <xdr:col>0</xdr:col>
                <xdr:colOff>76200</xdr:colOff>
                <xdr:row>363</xdr:row>
                <xdr:rowOff>152400</xdr:rowOff>
              </from>
              <to>
                <xdr:col>3</xdr:col>
                <xdr:colOff>371475</xdr:colOff>
                <xdr:row>374</xdr:row>
                <xdr:rowOff>0</xdr:rowOff>
              </to>
            </anchor>
          </objectPr>
        </oleObject>
      </mc:Choice>
      <mc:Fallback>
        <oleObject progId="Equation.DSMT4" shapeId="38988" r:id="rId64"/>
      </mc:Fallback>
    </mc:AlternateContent>
    <mc:AlternateContent xmlns:mc="http://schemas.openxmlformats.org/markup-compatibility/2006">
      <mc:Choice Requires="x14">
        <oleObject progId="Equation.DSMT4" shapeId="38989" r:id="rId65">
          <objectPr defaultSize="0" autoPict="0" r:id="rId52">
            <anchor moveWithCells="1" sizeWithCells="1">
              <from>
                <xdr:col>6</xdr:col>
                <xdr:colOff>219075</xdr:colOff>
                <xdr:row>355</xdr:row>
                <xdr:rowOff>28575</xdr:rowOff>
              </from>
              <to>
                <xdr:col>15</xdr:col>
                <xdr:colOff>238125</xdr:colOff>
                <xdr:row>362</xdr:row>
                <xdr:rowOff>66675</xdr:rowOff>
              </to>
            </anchor>
          </objectPr>
        </oleObject>
      </mc:Choice>
      <mc:Fallback>
        <oleObject progId="Equation.DSMT4" shapeId="38989" r:id="rId65"/>
      </mc:Fallback>
    </mc:AlternateContent>
    <mc:AlternateContent xmlns:mc="http://schemas.openxmlformats.org/markup-compatibility/2006">
      <mc:Choice Requires="x14">
        <oleObject progId="Equation.DSMT4" shapeId="38993" r:id="rId66">
          <objectPr defaultSize="0" autoPict="0" r:id="rId54">
            <anchor moveWithCells="1" sizeWithCells="1">
              <from>
                <xdr:col>6</xdr:col>
                <xdr:colOff>85725</xdr:colOff>
                <xdr:row>419</xdr:row>
                <xdr:rowOff>123825</xdr:rowOff>
              </from>
              <to>
                <xdr:col>6</xdr:col>
                <xdr:colOff>762000</xdr:colOff>
                <xdr:row>421</xdr:row>
                <xdr:rowOff>104775</xdr:rowOff>
              </to>
            </anchor>
          </objectPr>
        </oleObject>
      </mc:Choice>
      <mc:Fallback>
        <oleObject progId="Equation.DSMT4" shapeId="38993" r:id="rId66"/>
      </mc:Fallback>
    </mc:AlternateContent>
    <mc:AlternateContent xmlns:mc="http://schemas.openxmlformats.org/markup-compatibility/2006">
      <mc:Choice Requires="x14">
        <oleObject progId="Equation.DSMT4" shapeId="38997" r:id="rId67">
          <objectPr defaultSize="0" autoPict="0" r:id="rId50">
            <anchor moveWithCells="1" sizeWithCells="1">
              <from>
                <xdr:col>0</xdr:col>
                <xdr:colOff>76200</xdr:colOff>
                <xdr:row>477</xdr:row>
                <xdr:rowOff>152400</xdr:rowOff>
              </from>
              <to>
                <xdr:col>3</xdr:col>
                <xdr:colOff>371475</xdr:colOff>
                <xdr:row>488</xdr:row>
                <xdr:rowOff>0</xdr:rowOff>
              </to>
            </anchor>
          </objectPr>
        </oleObject>
      </mc:Choice>
      <mc:Fallback>
        <oleObject progId="Equation.DSMT4" shapeId="38997" r:id="rId67"/>
      </mc:Fallback>
    </mc:AlternateContent>
    <mc:AlternateContent xmlns:mc="http://schemas.openxmlformats.org/markup-compatibility/2006">
      <mc:Choice Requires="x14">
        <oleObject progId="Equation.DSMT4" shapeId="38998" r:id="rId68">
          <objectPr defaultSize="0" autoPict="0" r:id="rId52">
            <anchor moveWithCells="1" sizeWithCells="1">
              <from>
                <xdr:col>6</xdr:col>
                <xdr:colOff>219075</xdr:colOff>
                <xdr:row>469</xdr:row>
                <xdr:rowOff>28575</xdr:rowOff>
              </from>
              <to>
                <xdr:col>15</xdr:col>
                <xdr:colOff>238125</xdr:colOff>
                <xdr:row>476</xdr:row>
                <xdr:rowOff>66675</xdr:rowOff>
              </to>
            </anchor>
          </objectPr>
        </oleObject>
      </mc:Choice>
      <mc:Fallback>
        <oleObject progId="Equation.DSMT4" shapeId="38998" r:id="rId68"/>
      </mc:Fallback>
    </mc:AlternateContent>
    <mc:AlternateContent xmlns:mc="http://schemas.openxmlformats.org/markup-compatibility/2006">
      <mc:Choice Requires="x14">
        <oleObject progId="Equation.DSMT4" shapeId="39002" r:id="rId69">
          <objectPr defaultSize="0" autoPict="0" r:id="rId54">
            <anchor moveWithCells="1" sizeWithCells="1">
              <from>
                <xdr:col>6</xdr:col>
                <xdr:colOff>85725</xdr:colOff>
                <xdr:row>549</xdr:row>
                <xdr:rowOff>123825</xdr:rowOff>
              </from>
              <to>
                <xdr:col>6</xdr:col>
                <xdr:colOff>762000</xdr:colOff>
                <xdr:row>551</xdr:row>
                <xdr:rowOff>104775</xdr:rowOff>
              </to>
            </anchor>
          </objectPr>
        </oleObject>
      </mc:Choice>
      <mc:Fallback>
        <oleObject progId="Equation.DSMT4" shapeId="39002" r:id="rId69"/>
      </mc:Fallback>
    </mc:AlternateContent>
    <mc:AlternateContent xmlns:mc="http://schemas.openxmlformats.org/markup-compatibility/2006">
      <mc:Choice Requires="x14">
        <oleObject progId="Equation.DSMT4" shapeId="39003" r:id="rId70">
          <objectPr defaultSize="0" autoPict="0" r:id="rId5">
            <anchor moveWithCells="1" sizeWithCells="1">
              <from>
                <xdr:col>1</xdr:col>
                <xdr:colOff>247650</xdr:colOff>
                <xdr:row>616</xdr:row>
                <xdr:rowOff>180975</xdr:rowOff>
              </from>
              <to>
                <xdr:col>1</xdr:col>
                <xdr:colOff>695325</xdr:colOff>
                <xdr:row>618</xdr:row>
                <xdr:rowOff>85725</xdr:rowOff>
              </to>
            </anchor>
          </objectPr>
        </oleObject>
      </mc:Choice>
      <mc:Fallback>
        <oleObject progId="Equation.DSMT4" shapeId="39003" r:id="rId70"/>
      </mc:Fallback>
    </mc:AlternateContent>
    <mc:AlternateContent xmlns:mc="http://schemas.openxmlformats.org/markup-compatibility/2006">
      <mc:Choice Requires="x14">
        <oleObject progId="Equation.DSMT4" shapeId="39004" r:id="rId71">
          <objectPr defaultSize="0" autoPict="0" r:id="rId9">
            <anchor moveWithCells="1" sizeWithCells="1">
              <from>
                <xdr:col>66</xdr:col>
                <xdr:colOff>323850</xdr:colOff>
                <xdr:row>708</xdr:row>
                <xdr:rowOff>47625</xdr:rowOff>
              </from>
              <to>
                <xdr:col>70</xdr:col>
                <xdr:colOff>171450</xdr:colOff>
                <xdr:row>711</xdr:row>
                <xdr:rowOff>161925</xdr:rowOff>
              </to>
            </anchor>
          </objectPr>
        </oleObject>
      </mc:Choice>
      <mc:Fallback>
        <oleObject progId="Equation.DSMT4" shapeId="39004" r:id="rId71"/>
      </mc:Fallback>
    </mc:AlternateContent>
    <mc:AlternateContent xmlns:mc="http://schemas.openxmlformats.org/markup-compatibility/2006">
      <mc:Choice Requires="x14">
        <oleObject progId="Equation.DSMT4" shapeId="39005" r:id="rId72">
          <objectPr defaultSize="0" autoPict="0" r:id="rId11">
            <anchor moveWithCells="1" sizeWithCells="1">
              <from>
                <xdr:col>1</xdr:col>
                <xdr:colOff>285750</xdr:colOff>
                <xdr:row>709</xdr:row>
                <xdr:rowOff>38100</xdr:rowOff>
              </from>
              <to>
                <xdr:col>5</xdr:col>
                <xdr:colOff>600075</xdr:colOff>
                <xdr:row>712</xdr:row>
                <xdr:rowOff>76200</xdr:rowOff>
              </to>
            </anchor>
          </objectPr>
        </oleObject>
      </mc:Choice>
      <mc:Fallback>
        <oleObject progId="Equation.DSMT4" shapeId="39005" r:id="rId72"/>
      </mc:Fallback>
    </mc:AlternateContent>
    <mc:AlternateContent xmlns:mc="http://schemas.openxmlformats.org/markup-compatibility/2006">
      <mc:Choice Requires="x14">
        <oleObject progId="Equation.DSMT4" shapeId="39006" r:id="rId73">
          <objectPr defaultSize="0" autoPict="0" r:id="rId50">
            <anchor moveWithCells="1" sizeWithCells="1">
              <from>
                <xdr:col>0</xdr:col>
                <xdr:colOff>76200</xdr:colOff>
                <xdr:row>624</xdr:row>
                <xdr:rowOff>152400</xdr:rowOff>
              </from>
              <to>
                <xdr:col>3</xdr:col>
                <xdr:colOff>371475</xdr:colOff>
                <xdr:row>635</xdr:row>
                <xdr:rowOff>0</xdr:rowOff>
              </to>
            </anchor>
          </objectPr>
        </oleObject>
      </mc:Choice>
      <mc:Fallback>
        <oleObject progId="Equation.DSMT4" shapeId="39006" r:id="rId73"/>
      </mc:Fallback>
    </mc:AlternateContent>
    <mc:AlternateContent xmlns:mc="http://schemas.openxmlformats.org/markup-compatibility/2006">
      <mc:Choice Requires="x14">
        <oleObject progId="Equation.DSMT4" shapeId="39007" r:id="rId74">
          <objectPr defaultSize="0" autoPict="0" r:id="rId52">
            <anchor moveWithCells="1" sizeWithCells="1">
              <from>
                <xdr:col>6</xdr:col>
                <xdr:colOff>219075</xdr:colOff>
                <xdr:row>616</xdr:row>
                <xdr:rowOff>28575</xdr:rowOff>
              </from>
              <to>
                <xdr:col>15</xdr:col>
                <xdr:colOff>238125</xdr:colOff>
                <xdr:row>623</xdr:row>
                <xdr:rowOff>66675</xdr:rowOff>
              </to>
            </anchor>
          </objectPr>
        </oleObject>
      </mc:Choice>
      <mc:Fallback>
        <oleObject progId="Equation.DSMT4" shapeId="39007" r:id="rId74"/>
      </mc:Fallback>
    </mc:AlternateContent>
    <mc:AlternateContent xmlns:mc="http://schemas.openxmlformats.org/markup-compatibility/2006">
      <mc:Choice Requires="x14">
        <oleObject progId="Equation.DSMT4" shapeId="39008" r:id="rId75">
          <objectPr defaultSize="0" autoPict="0" r:id="rId13">
            <anchor moveWithCells="1" sizeWithCells="1">
              <from>
                <xdr:col>0</xdr:col>
                <xdr:colOff>1085850</xdr:colOff>
                <xdr:row>618</xdr:row>
                <xdr:rowOff>142875</xdr:rowOff>
              </from>
              <to>
                <xdr:col>1</xdr:col>
                <xdr:colOff>809625</xdr:colOff>
                <xdr:row>620</xdr:row>
                <xdr:rowOff>114300</xdr:rowOff>
              </to>
            </anchor>
          </objectPr>
        </oleObject>
      </mc:Choice>
      <mc:Fallback>
        <oleObject progId="Equation.DSMT4" shapeId="39008" r:id="rId75"/>
      </mc:Fallback>
    </mc:AlternateContent>
    <mc:AlternateContent xmlns:mc="http://schemas.openxmlformats.org/markup-compatibility/2006">
      <mc:Choice Requires="x14">
        <oleObject progId="Equation.DSMT4" shapeId="39009" r:id="rId76">
          <objectPr defaultSize="0" autoPict="0" r:id="rId15">
            <anchor moveWithCells="1" sizeWithCells="1">
              <from>
                <xdr:col>73</xdr:col>
                <xdr:colOff>104775</xdr:colOff>
                <xdr:row>635</xdr:row>
                <xdr:rowOff>161925</xdr:rowOff>
              </from>
              <to>
                <xdr:col>73</xdr:col>
                <xdr:colOff>657225</xdr:colOff>
                <xdr:row>637</xdr:row>
                <xdr:rowOff>142875</xdr:rowOff>
              </to>
            </anchor>
          </objectPr>
        </oleObject>
      </mc:Choice>
      <mc:Fallback>
        <oleObject progId="Equation.DSMT4" shapeId="39009" r:id="rId76"/>
      </mc:Fallback>
    </mc:AlternateContent>
    <mc:AlternateContent xmlns:mc="http://schemas.openxmlformats.org/markup-compatibility/2006">
      <mc:Choice Requires="x14">
        <oleObject progId="Equation.DSMT4" shapeId="39010" r:id="rId77">
          <objectPr defaultSize="0" autoPict="0" r:id="rId15">
            <anchor moveWithCells="1" sizeWithCells="1">
              <from>
                <xdr:col>4</xdr:col>
                <xdr:colOff>123825</xdr:colOff>
                <xdr:row>712</xdr:row>
                <xdr:rowOff>161925</xdr:rowOff>
              </from>
              <to>
                <xdr:col>4</xdr:col>
                <xdr:colOff>676275</xdr:colOff>
                <xdr:row>714</xdr:row>
                <xdr:rowOff>142875</xdr:rowOff>
              </to>
            </anchor>
          </objectPr>
        </oleObject>
      </mc:Choice>
      <mc:Fallback>
        <oleObject progId="Equation.DSMT4" shapeId="39010" r:id="rId77"/>
      </mc:Fallback>
    </mc:AlternateContent>
    <mc:AlternateContent xmlns:mc="http://schemas.openxmlformats.org/markup-compatibility/2006">
      <mc:Choice Requires="x14">
        <oleObject progId="Equation.DSMT4" shapeId="39011" r:id="rId78">
          <objectPr defaultSize="0" autoPict="0" r:id="rId54">
            <anchor moveWithCells="1" sizeWithCells="1">
              <from>
                <xdr:col>6</xdr:col>
                <xdr:colOff>85725</xdr:colOff>
                <xdr:row>712</xdr:row>
                <xdr:rowOff>123825</xdr:rowOff>
              </from>
              <to>
                <xdr:col>6</xdr:col>
                <xdr:colOff>762000</xdr:colOff>
                <xdr:row>714</xdr:row>
                <xdr:rowOff>104775</xdr:rowOff>
              </to>
            </anchor>
          </objectPr>
        </oleObject>
      </mc:Choice>
      <mc:Fallback>
        <oleObject progId="Equation.DSMT4" shapeId="39011" r:id="rId7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Classical beam theory</vt:lpstr>
      <vt:lpstr>CBT Integrals</vt:lpstr>
      <vt:lpstr>M-W FDM approximation</vt:lpstr>
      <vt:lpstr>W FDM approximation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cp:lastPrinted>2020-03-06T13:53:35Z</cp:lastPrinted>
  <dcterms:created xsi:type="dcterms:W3CDTF">2019-11-25T09:09:17Z</dcterms:created>
  <dcterms:modified xsi:type="dcterms:W3CDTF">2021-09-20T08:34:18Z</dcterms:modified>
</cp:coreProperties>
</file>